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kty V ŘEŠENÍ\6_SVOBODA\21_34 BD Jindřichova ZTI\ODEVZDÁNÍ DPS\VÝKAZY\"/>
    </mc:Choice>
  </mc:AlternateContent>
  <xr:revisionPtr revIDLastSave="0" documentId="8_{69D6B1A0-F461-4600-A521-42A204ADC0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D.1.4 D.1.4d_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'D.1.4 D.1.4d_01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'D.1.4 D.1.4d_01 Pol'!$A$1:$X$57</definedName>
    <definedName name="_xlnm.Print_Area" localSheetId="1">Stavba!$A$1:$J$52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1" l="1"/>
  <c r="I20" i="1" s="1"/>
  <c r="I50" i="1"/>
  <c r="I49" i="1"/>
  <c r="G41" i="1"/>
  <c r="F41" i="1"/>
  <c r="G40" i="1"/>
  <c r="F40" i="1"/>
  <c r="I40" i="1" s="1"/>
  <c r="G39" i="1"/>
  <c r="F39" i="1"/>
  <c r="G47" i="12"/>
  <c r="G9" i="12"/>
  <c r="G8" i="12" s="1"/>
  <c r="I9" i="12"/>
  <c r="K9" i="12"/>
  <c r="K8" i="12" s="1"/>
  <c r="O9" i="12"/>
  <c r="O8" i="12" s="1"/>
  <c r="Q9" i="12"/>
  <c r="Q8" i="12" s="1"/>
  <c r="V9" i="12"/>
  <c r="V8" i="12" s="1"/>
  <c r="G10" i="12"/>
  <c r="I10" i="12"/>
  <c r="K10" i="12"/>
  <c r="M10" i="12"/>
  <c r="O10" i="12"/>
  <c r="Q10" i="12"/>
  <c r="V10" i="12"/>
  <c r="G13" i="12"/>
  <c r="M13" i="12" s="1"/>
  <c r="I13" i="12"/>
  <c r="K13" i="12"/>
  <c r="O13" i="12"/>
  <c r="Q13" i="12"/>
  <c r="V13" i="12"/>
  <c r="G16" i="12"/>
  <c r="I16" i="12"/>
  <c r="K16" i="12"/>
  <c r="M16" i="12"/>
  <c r="O16" i="12"/>
  <c r="Q16" i="12"/>
  <c r="V16" i="12"/>
  <c r="G19" i="12"/>
  <c r="M19" i="12" s="1"/>
  <c r="I19" i="12"/>
  <c r="K19" i="12"/>
  <c r="O19" i="12"/>
  <c r="Q19" i="12"/>
  <c r="V19" i="12"/>
  <c r="G20" i="12"/>
  <c r="I20" i="12"/>
  <c r="K20" i="12"/>
  <c r="M20" i="12"/>
  <c r="O20" i="12"/>
  <c r="Q20" i="12"/>
  <c r="V20" i="12"/>
  <c r="G21" i="12"/>
  <c r="M21" i="12" s="1"/>
  <c r="I21" i="12"/>
  <c r="K21" i="12"/>
  <c r="O21" i="12"/>
  <c r="Q21" i="12"/>
  <c r="V21" i="12"/>
  <c r="G23" i="12"/>
  <c r="I23" i="12"/>
  <c r="K23" i="12"/>
  <c r="M23" i="12"/>
  <c r="O23" i="12"/>
  <c r="Q23" i="12"/>
  <c r="V23" i="12"/>
  <c r="G24" i="12"/>
  <c r="I24" i="12"/>
  <c r="K24" i="12"/>
  <c r="M24" i="12"/>
  <c r="O24" i="12"/>
  <c r="Q24" i="12"/>
  <c r="V24" i="12"/>
  <c r="G25" i="12"/>
  <c r="I25" i="12"/>
  <c r="K25" i="12"/>
  <c r="M25" i="12"/>
  <c r="O25" i="12"/>
  <c r="Q25" i="12"/>
  <c r="V25" i="12"/>
  <c r="G26" i="12"/>
  <c r="M26" i="12" s="1"/>
  <c r="I26" i="12"/>
  <c r="K26" i="12"/>
  <c r="O26" i="12"/>
  <c r="Q26" i="12"/>
  <c r="V26" i="12"/>
  <c r="G27" i="12"/>
  <c r="M27" i="12" s="1"/>
  <c r="I27" i="12"/>
  <c r="I8" i="12" s="1"/>
  <c r="K27" i="12"/>
  <c r="O27" i="12"/>
  <c r="Q27" i="12"/>
  <c r="V27" i="12"/>
  <c r="G28" i="12"/>
  <c r="M28" i="12" s="1"/>
  <c r="I28" i="12"/>
  <c r="K28" i="12"/>
  <c r="O28" i="12"/>
  <c r="Q28" i="12"/>
  <c r="V28" i="12"/>
  <c r="G32" i="12"/>
  <c r="I32" i="12"/>
  <c r="K32" i="12"/>
  <c r="M32" i="12"/>
  <c r="O32" i="12"/>
  <c r="Q32" i="12"/>
  <c r="V32" i="12"/>
  <c r="G33" i="12"/>
  <c r="M33" i="12" s="1"/>
  <c r="I33" i="12"/>
  <c r="K33" i="12"/>
  <c r="O33" i="12"/>
  <c r="Q33" i="12"/>
  <c r="V33" i="12"/>
  <c r="G34" i="12"/>
  <c r="Q34" i="12"/>
  <c r="V34" i="12"/>
  <c r="G35" i="12"/>
  <c r="M35" i="12" s="1"/>
  <c r="M34" i="12" s="1"/>
  <c r="I35" i="12"/>
  <c r="I34" i="12" s="1"/>
  <c r="K35" i="12"/>
  <c r="K34" i="12" s="1"/>
  <c r="O35" i="12"/>
  <c r="O34" i="12" s="1"/>
  <c r="Q35" i="12"/>
  <c r="V35" i="12"/>
  <c r="G40" i="12"/>
  <c r="M40" i="12" s="1"/>
  <c r="M39" i="12" s="1"/>
  <c r="I40" i="12"/>
  <c r="K40" i="12"/>
  <c r="K39" i="12" s="1"/>
  <c r="O40" i="12"/>
  <c r="Q40" i="12"/>
  <c r="Q39" i="12" s="1"/>
  <c r="V40" i="12"/>
  <c r="V39" i="12" s="1"/>
  <c r="G41" i="12"/>
  <c r="I41" i="12"/>
  <c r="I39" i="12" s="1"/>
  <c r="K41" i="12"/>
  <c r="M41" i="12"/>
  <c r="O41" i="12"/>
  <c r="O39" i="12" s="1"/>
  <c r="Q41" i="12"/>
  <c r="V41" i="12"/>
  <c r="G42" i="12"/>
  <c r="I42" i="12"/>
  <c r="K42" i="12"/>
  <c r="M42" i="12"/>
  <c r="O42" i="12"/>
  <c r="Q42" i="12"/>
  <c r="V42" i="12"/>
  <c r="G43" i="12"/>
  <c r="G44" i="12"/>
  <c r="M44" i="12" s="1"/>
  <c r="M43" i="12" s="1"/>
  <c r="I44" i="12"/>
  <c r="I43" i="12" s="1"/>
  <c r="K44" i="12"/>
  <c r="K43" i="12" s="1"/>
  <c r="O44" i="12"/>
  <c r="O43" i="12" s="1"/>
  <c r="Q44" i="12"/>
  <c r="Q43" i="12" s="1"/>
  <c r="V44" i="12"/>
  <c r="G45" i="12"/>
  <c r="M45" i="12" s="1"/>
  <c r="I45" i="12"/>
  <c r="K45" i="12"/>
  <c r="O45" i="12"/>
  <c r="Q45" i="12"/>
  <c r="V45" i="12"/>
  <c r="V43" i="12" s="1"/>
  <c r="AE47" i="12"/>
  <c r="AF47" i="12"/>
  <c r="I19" i="1"/>
  <c r="I18" i="1"/>
  <c r="I17" i="1"/>
  <c r="I16" i="1"/>
  <c r="F42" i="1"/>
  <c r="G23" i="1" s="1"/>
  <c r="G42" i="1"/>
  <c r="G25" i="1" s="1"/>
  <c r="H42" i="1"/>
  <c r="I41" i="1"/>
  <c r="J28" i="1"/>
  <c r="J26" i="1"/>
  <c r="G38" i="1"/>
  <c r="F38" i="1"/>
  <c r="J23" i="1"/>
  <c r="J24" i="1"/>
  <c r="J25" i="1"/>
  <c r="J27" i="1"/>
  <c r="E24" i="1"/>
  <c r="G24" i="1"/>
  <c r="E26" i="1"/>
  <c r="G26" i="1"/>
  <c r="I52" i="1" l="1"/>
  <c r="J51" i="1" s="1"/>
  <c r="I39" i="1"/>
  <c r="I42" i="1" s="1"/>
  <c r="J39" i="1" s="1"/>
  <c r="J42" i="1" s="1"/>
  <c r="A27" i="1"/>
  <c r="M9" i="12"/>
  <c r="M8" i="12" s="1"/>
  <c r="G39" i="12"/>
  <c r="I21" i="1"/>
  <c r="J50" i="1" l="1"/>
  <c r="J49" i="1"/>
  <c r="J40" i="1"/>
  <c r="J41" i="1"/>
  <c r="G28" i="1"/>
  <c r="G27" i="1" s="1"/>
  <c r="G29" i="1" s="1"/>
  <c r="A28" i="1"/>
  <c r="J5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Miloš Červený</author>
  </authors>
  <commentList>
    <comment ref="S6" authorId="0" shapeId="0" xr:uid="{82B582EA-4EFE-4E98-BFD5-9367FB5AEB2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50D95AF-E7B0-464F-8342-4ABFCFDD50F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<sst xmlns="http://schemas.openxmlformats.org/spreadsheetml/2006/main" count="329" uniqueCount="165">
  <si>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</si>
  <si>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</si>
  <si>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</si>
  <si>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</si>
  <si>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</si>
  <si>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</si>
  <si>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</si>
  <si>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</si>
  <si>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</si>
  <si>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</si>
  <si>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</si>
  <si>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</si>
  <si>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</si>
  <si>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</si>
  <si>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</si>
  <si>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</si>
  <si>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</si>
  <si>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</si>
  <si>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</si>
  <si>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</si>
  <si>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</si>
  <si>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</si>
  <si>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</si>
  <si>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</si>
  <si>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</si>
  <si>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</si>
  <si>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</si>
  <si>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</si>
  <si>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</si>
  <si>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</si>
  <si>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</si>
  <si>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</si>
  <si>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</si>
  <si>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</si>
  <si>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</si>
  <si>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</si>
  <si>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</si>
  <si>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</si>
  <si>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</si>
  <si>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</si>
  <si>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</si>
  <si>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</si>
  <si>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</si>
  <si>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D.1.4d_01</t>
  </si>
  <si>
    <t>Plynoinstalace - varianta 1-3</t>
  </si>
  <si>
    <t>D.1.4</t>
  </si>
  <si>
    <t>Technika prostředí staveb</t>
  </si>
  <si>
    <t>Objekt:</t>
  </si>
  <si>
    <t>Rozpočet:</t>
  </si>
  <si>
    <t>Ing. Miloš Červený</t>
  </si>
  <si>
    <t>21_34</t>
  </si>
  <si>
    <t>Rekonstrukce bytových jader, Jindřichova, Brno-Žabovřesky</t>
  </si>
  <si>
    <t>VS-ingline, s.r.o.</t>
  </si>
  <si>
    <t>Družstevní 369</t>
  </si>
  <si>
    <t>Želešice</t>
  </si>
  <si>
    <t>66443</t>
  </si>
  <si>
    <t>07117043</t>
  </si>
  <si>
    <t>CZ07117043</t>
  </si>
  <si>
    <t>7.7.2021</t>
  </si>
  <si>
    <t>Stavba</t>
  </si>
  <si>
    <t>Celkem za stavbu</t>
  </si>
  <si>
    <t>CZK</t>
  </si>
  <si>
    <t>Rekapitulace dílů</t>
  </si>
  <si>
    <t>Typ dílu</t>
  </si>
  <si>
    <t>723</t>
  </si>
  <si>
    <t>Vnitřní plynovod</t>
  </si>
  <si>
    <t>783</t>
  </si>
  <si>
    <t>Nátěry</t>
  </si>
  <si>
    <t>ON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</si>
  <si>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</si>
  <si>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</si>
  <si>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</si>
  <si>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</si>
  <si>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</si>
  <si>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</si>
  <si>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</si>
  <si>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</si>
  <si>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</si>
  <si>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</si>
  <si>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</si>
  <si>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</si>
  <si>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</si>
  <si>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</si>
  <si>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</si>
  <si>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</si>
  <si>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</si>
  <si>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</si>
  <si>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</si>
  <si>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</si>
  <si>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</si>
  <si>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</si>
  <si>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</si>
  <si>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</si>
  <si>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</si>
  <si>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</si>
  <si>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</si>
  <si>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</si>
  <si>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PLYN00</t>
  </si>
  <si>
    <t>Napojení na stávající rozvody plynovodu v 1PP</t>
  </si>
  <si>
    <t>soubor</t>
  </si>
  <si>
    <t>Vlastní</t>
  </si>
  <si>
    <t>Indiv</t>
  </si>
  <si>
    <t>Práce</t>
  </si>
  <si>
    <t>POL1_</t>
  </si>
  <si>
    <t>723120202R00</t>
  </si>
  <si>
    <t>Potrubí ocelové závitové černé svařované DN 15</t>
  </si>
  <si>
    <t>m</t>
  </si>
  <si>
    <t>RTS 21/ I</t>
  </si>
  <si>
    <t>Potrubí včetně tvarovek a zednických výpomocí.</t>
  </si>
  <si>
    <t>POP</t>
  </si>
  <si>
    <t>Včetně pomocného lešení o výšce podlahy do 1900 mm a pro zatížení do 1,5 kPa.</t>
  </si>
  <si>
    <t>723120203R00</t>
  </si>
  <si>
    <t>Potrubí ocelové závitové černé svařované DN 20</t>
  </si>
  <si>
    <t>723120204R00</t>
  </si>
  <si>
    <t>Potrubí ocelové závitové černé svařované DN 25</t>
  </si>
  <si>
    <t>723191114R00</t>
  </si>
  <si>
    <t>Hadice pro spotřeb. IVAR.FLEXIGAS DN 15,dl. 2,0 m</t>
  </si>
  <si>
    <t>723191128R00</t>
  </si>
  <si>
    <t>Kohout kulový s Firebagem, bajonet. IVAR.R4T DN 15</t>
  </si>
  <si>
    <t>723160204R00</t>
  </si>
  <si>
    <t>Přípojka k plynoměru, závitová bez ochozu G 1</t>
  </si>
  <si>
    <t>Včetně potřebného počtu uzavíracích armatur, tvarovek, upevňovacího a těsnícího materiálu.</t>
  </si>
  <si>
    <t>38822269R</t>
  </si>
  <si>
    <t>Plynoměr membránový  BK G 4 se šroubením</t>
  </si>
  <si>
    <t>kus</t>
  </si>
  <si>
    <t>SPCM</t>
  </si>
  <si>
    <t>Specifikace</t>
  </si>
  <si>
    <t>POL3_</t>
  </si>
  <si>
    <t>PLYN01</t>
  </si>
  <si>
    <t>Montáž plynoměru G4</t>
  </si>
  <si>
    <t>723235113R00</t>
  </si>
  <si>
    <t>Kohout kulový,vnitřní-vnitřní z. IVAR.KK G51 DN 25</t>
  </si>
  <si>
    <t>723235112R00</t>
  </si>
  <si>
    <t>Kohout kulový,vnitřní-vnitřní z. IVAR.KK G51 DN 20</t>
  </si>
  <si>
    <t>723235111R00</t>
  </si>
  <si>
    <t>Kohout kulový,vnitřní-vnitřní z. IVAR.KK G51 DN 15</t>
  </si>
  <si>
    <t>723190907R00</t>
  </si>
  <si>
    <t>Odvzdušnění a napuštění plynového potrubí</t>
  </si>
  <si>
    <t>Odkaz na mn. položky pořadí 2 : 89,00000</t>
  </si>
  <si>
    <t>VV</t>
  </si>
  <si>
    <t>Odkaz na mn. položky pořadí 3 : 8,00000</t>
  </si>
  <si>
    <t>Odkaz na mn. položky pořadí 4 : 23,00000</t>
  </si>
  <si>
    <t>723190901R00</t>
  </si>
  <si>
    <t>Uzavření nebo otevření plynového potrubí</t>
  </si>
  <si>
    <t>723190909R00</t>
  </si>
  <si>
    <t>Zkouška tlaková  plynového potrubí</t>
  </si>
  <si>
    <t>783424240R00</t>
  </si>
  <si>
    <t>Nátěr syntet. potrubí do DN 50 mm  Z+1x +1x email</t>
  </si>
  <si>
    <t>ON001</t>
  </si>
  <si>
    <t>Zednická výpomoc při rekonstrukci nad rámec obsažený v položkách</t>
  </si>
  <si>
    <t>kompl</t>
  </si>
  <si>
    <t>ON003</t>
  </si>
  <si>
    <t>Ochrana povrchů/podlah proti poškození při rekonstrukci jader (OSB, karton,...)</t>
  </si>
  <si>
    <t>ON004</t>
  </si>
  <si>
    <t>Revize vnitřního plynovodu</t>
  </si>
  <si>
    <t>998723204R00</t>
  </si>
  <si>
    <t>Přesun hmot pro vnitřní plynovod, výšky do 36 m</t>
  </si>
  <si>
    <t>Přesun hmot</t>
  </si>
  <si>
    <t>POL7_</t>
  </si>
  <si>
    <t>998723292R00</t>
  </si>
  <si>
    <t>Příplatek zvětš. přesun, vnitřní plynovod do 100 m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</si>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</sst>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4" xfId="0" applyNumberFormat="1" applyFont="1" applyBorder="1" applyAlignment="1">
      <alignment horizontal="right" vertical="center" wrapText="1" shrinkToFit="1"/>
    </xf>
    <xf numFmtId="4" fontId="3" fillId="0" borderId="34" xfId="0" applyNumberFormat="1" applyFont="1" applyBorder="1" applyAlignment="1">
      <alignment horizontal="right" vertical="center" shrinkToFit="1"/>
    </xf>
    <xf numFmtId="4" fontId="0" fillId="0" borderId="34" xfId="0" applyNumberFormat="1" applyBorder="1" applyAlignment="1">
      <alignment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 shrinkToFit="1"/>
    </xf>
    <xf numFmtId="4" fontId="8" fillId="0" borderId="34" xfId="0" applyNumberFormat="1" applyFont="1" applyBorder="1" applyAlignment="1">
      <alignment vertical="center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4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15" fillId="3" borderId="37" xfId="0" applyNumberFormat="1" applyFont="1" applyFill="1" applyBorder="1" applyAlignment="1">
      <alignment vertical="center" wrapText="1" shrinkToFit="1"/>
    </xf>
    <xf numFmtId="4" fontId="15" fillId="3" borderId="37" xfId="0" applyNumberFormat="1" applyFont="1" applyFill="1" applyBorder="1" applyAlignment="1">
      <alignment vertical="center" shrinkToFit="1"/>
    </xf>
    <xf numFmtId="4" fontId="0" fillId="3" borderId="38" xfId="0" applyNumberFormat="1" applyFill="1" applyBorder="1" applyAlignment="1">
      <alignment vertical="center" shrinkToFit="1"/>
    </xf>
    <xf numFmtId="3" fontId="0" fillId="3" borderId="38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8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8" xfId="0" applyNumberFormat="1" applyFont="1" applyFill="1" applyBorder="1" applyAlignment="1">
      <alignment horizontal="center" vertical="center"/>
    </xf>
    <xf numFmtId="4" fontId="7" fillId="3" borderId="38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9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9" xfId="0" applyNumberFormat="1" applyFont="1" applyFill="1" applyBorder="1" applyAlignment="1">
      <alignment vertical="top" shrinkToFit="1"/>
    </xf>
    <xf numFmtId="0" fontId="8" fillId="3" borderId="12" xfId="0" applyFont="1" applyFill="1" applyBorder="1" applyAlignment="1">
      <alignment horizontal="center" vertical="top" shrinkToFit="1"/>
    </xf>
    <xf numFmtId="164" fontId="8" fillId="3" borderId="12" xfId="0" applyNumberFormat="1" applyFont="1" applyFill="1" applyBorder="1" applyAlignment="1">
      <alignment vertical="top" shrinkToFit="1"/>
    </xf>
    <xf numFmtId="4" fontId="8" fillId="3" borderId="12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4" fontId="17" fillId="0" borderId="41" xfId="0" applyNumberFormat="1" applyFont="1" applyBorder="1" applyAlignment="1">
      <alignment vertical="top" shrinkToFit="1"/>
    </xf>
    <xf numFmtId="4" fontId="17" fillId="4" borderId="41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0" fontId="17" fillId="0" borderId="43" xfId="0" applyFont="1" applyBorder="1" applyAlignment="1">
      <alignment vertical="top"/>
    </xf>
    <xf numFmtId="49" fontId="17" fillId="0" borderId="44" xfId="0" applyNumberFormat="1" applyFont="1" applyBorder="1" applyAlignment="1">
      <alignment vertical="top"/>
    </xf>
    <xf numFmtId="0" fontId="17" fillId="0" borderId="44" xfId="0" applyFont="1" applyBorder="1" applyAlignment="1">
      <alignment horizontal="center" vertical="top" shrinkToFit="1"/>
    </xf>
    <xf numFmtId="164" fontId="17" fillId="0" borderId="44" xfId="0" applyNumberFormat="1" applyFont="1" applyBorder="1" applyAlignment="1">
      <alignment vertical="top" shrinkToFit="1"/>
    </xf>
    <xf numFmtId="4" fontId="17" fillId="4" borderId="44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4" xfId="0" applyNumberFormat="1" applyFont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sheetProtection algorithmName="SHA-512" hashValue="Vv4v4ADSTXWVmSYfqwOFEomEopRwan3JoiANb6ug32sr/H0mpxRd1w0t07uXsEJCr1v+o231F1u+dEwj8l3ZXg==" saltValue="i+V6cG+zZdoMsNad5leiG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5"/>
  <sheetViews>
    <sheetView showGridLines="0" topLeftCell="B15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12" t="s">
        <v>24</v>
      </c>
      <c r="C2" s="113"/>
      <c r="D2" s="114" t="s">
        <v>50</v>
      </c>
      <c r="E2" s="115" t="s">
        <v>51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09">
        <v>527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23</v>
      </c>
      <c r="D5" s="90"/>
      <c r="E5" s="91"/>
      <c r="F5" s="91"/>
      <c r="G5" s="91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4" hidden="1" customHeight="1" x14ac:dyDescent="0.2">
      <c r="A8" s="2"/>
      <c r="B8" s="31" t="s">
        <v>21</v>
      </c>
      <c r="D8" s="111" t="s">
        <v>52</v>
      </c>
      <c r="H8" s="18" t="s">
        <v>42</v>
      </c>
      <c r="I8" s="130" t="s">
        <v>56</v>
      </c>
      <c r="J8" s="8"/>
    </row>
    <row r="9" spans="1:15" ht="15.75" hidden="1" customHeight="1" x14ac:dyDescent="0.2">
      <c r="A9" s="2"/>
      <c r="B9" s="2"/>
      <c r="D9" s="111" t="s">
        <v>53</v>
      </c>
      <c r="H9" s="18" t="s">
        <v>36</v>
      </c>
      <c r="I9" s="130" t="s">
        <v>57</v>
      </c>
      <c r="J9" s="8"/>
    </row>
    <row r="10" spans="1:15" ht="15.75" hidden="1" customHeight="1" x14ac:dyDescent="0.2">
      <c r="A10" s="2"/>
      <c r="B10" s="35"/>
      <c r="C10" s="55"/>
      <c r="D10" s="110" t="s">
        <v>55</v>
      </c>
      <c r="E10" s="129" t="s">
        <v>54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31"/>
      <c r="E11" s="131"/>
      <c r="F11" s="131"/>
      <c r="G11" s="131"/>
      <c r="H11" s="18" t="s">
        <v>42</v>
      </c>
      <c r="I11" s="136"/>
      <c r="J11" s="8"/>
    </row>
    <row r="12" spans="1:15" ht="15.75" customHeight="1" x14ac:dyDescent="0.2">
      <c r="A12" s="2"/>
      <c r="B12" s="28"/>
      <c r="C12" s="54"/>
      <c r="D12" s="132"/>
      <c r="E12" s="132"/>
      <c r="F12" s="132"/>
      <c r="G12" s="132"/>
      <c r="H12" s="18" t="s">
        <v>36</v>
      </c>
      <c r="I12" s="136"/>
      <c r="J12" s="8"/>
    </row>
    <row r="13" spans="1:15" ht="15.75" customHeight="1" x14ac:dyDescent="0.2">
      <c r="A13" s="2"/>
      <c r="B13" s="29"/>
      <c r="C13" s="55"/>
      <c r="D13" s="135"/>
      <c r="E13" s="133"/>
      <c r="F13" s="134"/>
      <c r="G13" s="134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 t="s">
        <v>49</v>
      </c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201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f>SUMIF(F49:F51,A16,I49:I51)+SUMIF(F49:F51,"PSU",I49:I51)</f>
        <v>0</v>
      </c>
      <c r="J16" s="83"/>
    </row>
    <row r="17" spans="1:10" ht="23.25" customHeight="1" x14ac:dyDescent="0.2">
      <c r="A17" s="201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f>SUMIF(F49:F51,A17,I49:I51)</f>
        <v>0</v>
      </c>
      <c r="J17" s="83"/>
    </row>
    <row r="18" spans="1:10" ht="23.25" customHeight="1" x14ac:dyDescent="0.2">
      <c r="A18" s="201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f>SUMIF(F49:F51,A18,I49:I51)</f>
        <v>0</v>
      </c>
      <c r="J18" s="83"/>
    </row>
    <row r="19" spans="1:10" ht="23.25" customHeight="1" x14ac:dyDescent="0.2">
      <c r="A19" s="201" t="s">
        <v>69</v>
      </c>
      <c r="B19" s="38" t="s">
        <v>29</v>
      </c>
      <c r="C19" s="60"/>
      <c r="D19" s="61"/>
      <c r="E19" s="81"/>
      <c r="F19" s="82"/>
      <c r="G19" s="81"/>
      <c r="H19" s="82"/>
      <c r="I19" s="81">
        <f>SUMIF(F49:F51,A19,I49:I51)</f>
        <v>0</v>
      </c>
      <c r="J19" s="83"/>
    </row>
    <row r="20" spans="1:10" ht="23.25" customHeight="1" x14ac:dyDescent="0.2">
      <c r="A20" s="201" t="s">
        <v>68</v>
      </c>
      <c r="B20" s="38" t="s">
        <v>30</v>
      </c>
      <c r="C20" s="60"/>
      <c r="D20" s="61"/>
      <c r="E20" s="81"/>
      <c r="F20" s="82"/>
      <c r="G20" s="81"/>
      <c r="H20" s="82"/>
      <c r="I20" s="81">
        <f>SUMIF(F49:F51,A20,I49:I51)</f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14</v>
      </c>
      <c r="C24" s="60"/>
      <c r="D24" s="61"/>
      <c r="E24" s="65">
        <f>SazbaDPH1</f>
        <v>15</v>
      </c>
      <c r="F24" s="39" t="s">
        <v>0</v>
      </c>
      <c r="G24" s="96">
        <f>I23*E23/100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hidden="1" customHeight="1" x14ac:dyDescent="0.2">
      <c r="A26" s="2"/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f>I25*E25/100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5</v>
      </c>
      <c r="C27" s="68"/>
      <c r="D27" s="69"/>
      <c r="E27" s="68"/>
      <c r="F27" s="16"/>
      <c r="G27" s="80">
        <f>CenaCelkemBezDPH-(ZakladDPHSni+ZakladDPHZakl)</f>
        <v>0</v>
      </c>
      <c r="H27" s="80"/>
      <c r="I27" s="80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71" t="s">
        <v>25</v>
      </c>
      <c r="C28" s="172"/>
      <c r="D28" s="172"/>
      <c r="E28" s="173"/>
      <c r="F28" s="174"/>
      <c r="G28" s="175">
        <f>A27</f>
        <v>0</v>
      </c>
      <c r="H28" s="175"/>
      <c r="I28" s="175"/>
      <c r="J28" s="176" t="str">
        <f t="shared" si="0"/>
        <v>CZK</v>
      </c>
    </row>
    <row r="29" spans="1:10" ht="27.75" hidden="1" customHeight="1" thickBot="1" x14ac:dyDescent="0.25">
      <c r="A29" s="2"/>
      <c r="B29" s="171" t="s">
        <v>37</v>
      </c>
      <c r="C29" s="177"/>
      <c r="D29" s="177"/>
      <c r="E29" s="177"/>
      <c r="F29" s="178"/>
      <c r="G29" s="179">
        <f>ZakladDPHSni+DPHSni+ZakladDPHZakl+DPHZakl+Zaokrouhleni</f>
        <v>0</v>
      </c>
      <c r="H29" s="179"/>
      <c r="I29" s="179"/>
      <c r="J29" s="180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 t="s">
        <v>58</v>
      </c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10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hidden="1" customHeight="1" x14ac:dyDescent="0.2">
      <c r="B37" s="140" t="s">
        <v>17</v>
      </c>
      <c r="C37" s="141"/>
      <c r="D37" s="141"/>
      <c r="E37" s="141"/>
      <c r="F37" s="142"/>
      <c r="G37" s="142"/>
      <c r="H37" s="142"/>
      <c r="I37" s="142"/>
      <c r="J37" s="143"/>
    </row>
    <row r="38" spans="1:10" ht="25.5" hidden="1" customHeight="1" x14ac:dyDescent="0.2">
      <c r="A38" s="139" t="s">
        <v>39</v>
      </c>
      <c r="B38" s="144" t="s">
        <v>18</v>
      </c>
      <c r="C38" s="145" t="s">
        <v>6</v>
      </c>
      <c r="D38" s="145"/>
      <c r="E38" s="145"/>
      <c r="F38" s="146" t="str">
        <f>B23</f>
        <v>Základ pro sníženou DPH</v>
      </c>
      <c r="G38" s="146" t="str">
        <f>B25</f>
        <v>Základ pro základní DPH</v>
      </c>
      <c r="H38" s="147" t="s">
        <v>19</v>
      </c>
      <c r="I38" s="148" t="s">
        <v>1</v>
      </c>
      <c r="J38" s="149" t="s">
        <v>0</v>
      </c>
    </row>
    <row r="39" spans="1:10" ht="25.5" hidden="1" customHeight="1" x14ac:dyDescent="0.2">
      <c r="A39" s="139">
        <v>1</v>
      </c>
      <c r="B39" s="150" t="s">
        <v>59</v>
      </c>
      <c r="C39" s="151"/>
      <c r="D39" s="151"/>
      <c r="E39" s="151"/>
      <c r="F39" s="152">
        <f>'D.1.4 D.1.4d_01 Pol'!AE47</f>
        <v>0</v>
      </c>
      <c r="G39" s="153">
        <f>'D.1.4 D.1.4d_01 Pol'!AF47</f>
        <v>0</v>
      </c>
      <c r="H39" s="154"/>
      <c r="I39" s="155">
        <f>F39+G39+H39</f>
        <v>0</v>
      </c>
      <c r="J39" s="156" t="str">
        <f>IF(_xlfn.SINGLE(CenaCelkemVypocet)=0,"",I39/_xlfn.SINGLE(CenaCelkemVypocet)*100)</f>
        <v/>
      </c>
    </row>
    <row r="40" spans="1:10" ht="25.5" hidden="1" customHeight="1" x14ac:dyDescent="0.2">
      <c r="A40" s="139">
        <v>2</v>
      </c>
      <c r="B40" s="157" t="s">
        <v>45</v>
      </c>
      <c r="C40" s="158" t="s">
        <v>46</v>
      </c>
      <c r="D40" s="158"/>
      <c r="E40" s="158"/>
      <c r="F40" s="159">
        <f>'D.1.4 D.1.4d_01 Pol'!AE47</f>
        <v>0</v>
      </c>
      <c r="G40" s="160">
        <f>'D.1.4 D.1.4d_01 Pol'!AF47</f>
        <v>0</v>
      </c>
      <c r="H40" s="160"/>
      <c r="I40" s="161">
        <f>F40+G40+H40</f>
        <v>0</v>
      </c>
      <c r="J40" s="162" t="str">
        <f>IF(_xlfn.SINGLE(CenaCelkemVypocet)=0,"",I40/_xlfn.SINGLE(CenaCelkemVypocet)*100)</f>
        <v/>
      </c>
    </row>
    <row r="41" spans="1:10" ht="25.5" hidden="1" customHeight="1" x14ac:dyDescent="0.2">
      <c r="A41" s="139">
        <v>3</v>
      </c>
      <c r="B41" s="163" t="s">
        <v>43</v>
      </c>
      <c r="C41" s="151" t="s">
        <v>44</v>
      </c>
      <c r="D41" s="151"/>
      <c r="E41" s="151"/>
      <c r="F41" s="164">
        <f>'D.1.4 D.1.4d_01 Pol'!AE47</f>
        <v>0</v>
      </c>
      <c r="G41" s="154">
        <f>'D.1.4 D.1.4d_01 Pol'!AF47</f>
        <v>0</v>
      </c>
      <c r="H41" s="154"/>
      <c r="I41" s="155">
        <f>F41+G41+H41</f>
        <v>0</v>
      </c>
      <c r="J41" s="156" t="str">
        <f>IF(_xlfn.SINGLE(CenaCelkemVypocet)=0,"",I41/_xlfn.SINGLE(CenaCelkemVypocet)*100)</f>
        <v/>
      </c>
    </row>
    <row r="42" spans="1:10" ht="25.5" hidden="1" customHeight="1" x14ac:dyDescent="0.2">
      <c r="A42" s="139"/>
      <c r="B42" s="165" t="s">
        <v>60</v>
      </c>
      <c r="C42" s="166"/>
      <c r="D42" s="166"/>
      <c r="E42" s="166"/>
      <c r="F42" s="167">
        <f>SUMIF(A39:A41,"=1",F39:F41)</f>
        <v>0</v>
      </c>
      <c r="G42" s="168">
        <f>SUMIF(A39:A41,"=1",G39:G41)</f>
        <v>0</v>
      </c>
      <c r="H42" s="168">
        <f>SUMIF(A39:A41,"=1",H39:H41)</f>
        <v>0</v>
      </c>
      <c r="I42" s="169">
        <f>SUMIF(A39:A41,"=1",I39:I41)</f>
        <v>0</v>
      </c>
      <c r="J42" s="170">
        <f>SUMIF(A39:A41,"=1",J39:J41)</f>
        <v>0</v>
      </c>
    </row>
    <row r="46" spans="1:10" ht="15.75" x14ac:dyDescent="0.25">
      <c r="B46" s="181" t="s">
        <v>62</v>
      </c>
    </row>
    <row r="48" spans="1:10" ht="25.5" customHeight="1" x14ac:dyDescent="0.2">
      <c r="A48" s="183"/>
      <c r="B48" s="186" t="s">
        <v>18</v>
      </c>
      <c r="C48" s="186" t="s">
        <v>6</v>
      </c>
      <c r="D48" s="187"/>
      <c r="E48" s="187"/>
      <c r="F48" s="188" t="s">
        <v>63</v>
      </c>
      <c r="G48" s="188"/>
      <c r="H48" s="188"/>
      <c r="I48" s="188" t="s">
        <v>31</v>
      </c>
      <c r="J48" s="188" t="s">
        <v>0</v>
      </c>
    </row>
    <row r="49" spans="1:10" ht="36.75" customHeight="1" x14ac:dyDescent="0.2">
      <c r="A49" s="184"/>
      <c r="B49" s="189" t="s">
        <v>64</v>
      </c>
      <c r="C49" s="190" t="s">
        <v>65</v>
      </c>
      <c r="D49" s="191"/>
      <c r="E49" s="191"/>
      <c r="F49" s="197" t="s">
        <v>27</v>
      </c>
      <c r="G49" s="198"/>
      <c r="H49" s="198"/>
      <c r="I49" s="198">
        <f>'D.1.4 D.1.4d_01 Pol'!G8+'D.1.4 D.1.4d_01 Pol'!G43</f>
        <v>0</v>
      </c>
      <c r="J49" s="195" t="str">
        <f>IF(I52=0,"",I49/I52*100)</f>
        <v/>
      </c>
    </row>
    <row r="50" spans="1:10" ht="36.75" customHeight="1" x14ac:dyDescent="0.2">
      <c r="A50" s="184"/>
      <c r="B50" s="189" t="s">
        <v>66</v>
      </c>
      <c r="C50" s="190" t="s">
        <v>67</v>
      </c>
      <c r="D50" s="191"/>
      <c r="E50" s="191"/>
      <c r="F50" s="197" t="s">
        <v>27</v>
      </c>
      <c r="G50" s="198"/>
      <c r="H50" s="198"/>
      <c r="I50" s="198">
        <f>'D.1.4 D.1.4d_01 Pol'!G34</f>
        <v>0</v>
      </c>
      <c r="J50" s="195" t="str">
        <f>IF(I52=0,"",I50/I52*100)</f>
        <v/>
      </c>
    </row>
    <row r="51" spans="1:10" ht="36.75" customHeight="1" x14ac:dyDescent="0.2">
      <c r="A51" s="184"/>
      <c r="B51" s="189" t="s">
        <v>68</v>
      </c>
      <c r="C51" s="190" t="s">
        <v>30</v>
      </c>
      <c r="D51" s="191"/>
      <c r="E51" s="191"/>
      <c r="F51" s="197" t="s">
        <v>68</v>
      </c>
      <c r="G51" s="198"/>
      <c r="H51" s="198"/>
      <c r="I51" s="198">
        <f>'D.1.4 D.1.4d_01 Pol'!G39</f>
        <v>0</v>
      </c>
      <c r="J51" s="195" t="str">
        <f>IF(I52=0,"",I51/I52*100)</f>
        <v/>
      </c>
    </row>
    <row r="52" spans="1:10" ht="25.5" customHeight="1" x14ac:dyDescent="0.2">
      <c r="A52" s="185"/>
      <c r="B52" s="192" t="s">
        <v>1</v>
      </c>
      <c r="C52" s="193"/>
      <c r="D52" s="194"/>
      <c r="E52" s="194"/>
      <c r="F52" s="199"/>
      <c r="G52" s="200"/>
      <c r="H52" s="200"/>
      <c r="I52" s="200">
        <f>SUM(I49:I51)</f>
        <v>0</v>
      </c>
      <c r="J52" s="196">
        <f>SUM(J49:J51)</f>
        <v>0</v>
      </c>
    </row>
    <row r="53" spans="1:10" x14ac:dyDescent="0.2">
      <c r="F53" s="137"/>
      <c r="G53" s="137"/>
      <c r="H53" s="137"/>
      <c r="I53" s="137"/>
      <c r="J53" s="138"/>
    </row>
    <row r="54" spans="1:10" x14ac:dyDescent="0.2">
      <c r="F54" s="137"/>
      <c r="G54" s="137"/>
      <c r="H54" s="137"/>
      <c r="I54" s="137"/>
      <c r="J54" s="138"/>
    </row>
    <row r="55" spans="1:10" x14ac:dyDescent="0.2">
      <c r="F55" s="137"/>
      <c r="G55" s="137"/>
      <c r="H55" s="137"/>
      <c r="I55" s="137"/>
      <c r="J55" s="138"/>
    </row>
  </sheetData>
  <sheetProtection algorithmName="SHA-512" hashValue="CffqcYeY61YVFkMp+wC0cRFwGMdjDjQ1xT4qgEogH0gCS5OISMEsT3RuVsQLhaHijyzaGvRNMnVSPm/YstOtvw==" saltValue="9/9us3al6LG3QMIzQ/Hf8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8">
    <mergeCell ref="C50:E50"/>
    <mergeCell ref="C51:E51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8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9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10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sheetProtection algorithmName="SHA-512" hashValue="mPQCBOJaWABxaHOMlyCQLwNHh1zvS0M+4a6jzrq7kF6VIAGAMBAOaoskF4GAFilUBQnDpS8KKPCs2krbM7jq9w==" saltValue="UoSyDv+uYFFxlH4oqt20L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C5B57-635A-4022-B832-7E7A6C1D66C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82" customWidth="1"/>
    <col min="3" max="3" width="38.28515625" style="18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2" t="s">
        <v>7</v>
      </c>
      <c r="B1" s="202"/>
      <c r="C1" s="202"/>
      <c r="D1" s="202"/>
      <c r="E1" s="202"/>
      <c r="F1" s="202"/>
      <c r="G1" s="202"/>
      <c r="AG1" t="s">
        <v>70</v>
      </c>
    </row>
    <row r="2" spans="1:60" ht="24.95" customHeight="1" x14ac:dyDescent="0.2">
      <c r="A2" s="203" t="s">
        <v>8</v>
      </c>
      <c r="B2" s="49" t="s">
        <v>50</v>
      </c>
      <c r="C2" s="206" t="s">
        <v>51</v>
      </c>
      <c r="D2" s="204"/>
      <c r="E2" s="204"/>
      <c r="F2" s="204"/>
      <c r="G2" s="205"/>
      <c r="AG2" t="s">
        <v>71</v>
      </c>
    </row>
    <row r="3" spans="1:60" ht="24.95" customHeight="1" x14ac:dyDescent="0.2">
      <c r="A3" s="203" t="s">
        <v>9</v>
      </c>
      <c r="B3" s="49" t="s">
        <v>45</v>
      </c>
      <c r="C3" s="206" t="s">
        <v>46</v>
      </c>
      <c r="D3" s="204"/>
      <c r="E3" s="204"/>
      <c r="F3" s="204"/>
      <c r="G3" s="205"/>
      <c r="AC3" s="182" t="s">
        <v>71</v>
      </c>
      <c r="AG3" t="s">
        <v>72</v>
      </c>
    </row>
    <row r="4" spans="1:60" ht="24.95" customHeight="1" x14ac:dyDescent="0.2">
      <c r="A4" s="207" t="s">
        <v>10</v>
      </c>
      <c r="B4" s="208" t="s">
        <v>43</v>
      </c>
      <c r="C4" s="209" t="s">
        <v>44</v>
      </c>
      <c r="D4" s="210"/>
      <c r="E4" s="210"/>
      <c r="F4" s="210"/>
      <c r="G4" s="211"/>
      <c r="AG4" t="s">
        <v>73</v>
      </c>
    </row>
    <row r="5" spans="1:60" x14ac:dyDescent="0.2">
      <c r="D5" s="10"/>
    </row>
    <row r="6" spans="1:60" ht="38.25" x14ac:dyDescent="0.2">
      <c r="A6" s="213" t="s">
        <v>74</v>
      </c>
      <c r="B6" s="215" t="s">
        <v>75</v>
      </c>
      <c r="C6" s="215" t="s">
        <v>76</v>
      </c>
      <c r="D6" s="214" t="s">
        <v>77</v>
      </c>
      <c r="E6" s="213" t="s">
        <v>78</v>
      </c>
      <c r="F6" s="212" t="s">
        <v>79</v>
      </c>
      <c r="G6" s="213" t="s">
        <v>31</v>
      </c>
      <c r="H6" s="216" t="s">
        <v>32</v>
      </c>
      <c r="I6" s="216" t="s">
        <v>80</v>
      </c>
      <c r="J6" s="216" t="s">
        <v>33</v>
      </c>
      <c r="K6" s="216" t="s">
        <v>81</v>
      </c>
      <c r="L6" s="216" t="s">
        <v>82</v>
      </c>
      <c r="M6" s="216" t="s">
        <v>83</v>
      </c>
      <c r="N6" s="216" t="s">
        <v>84</v>
      </c>
      <c r="O6" s="216" t="s">
        <v>85</v>
      </c>
      <c r="P6" s="216" t="s">
        <v>86</v>
      </c>
      <c r="Q6" s="216" t="s">
        <v>87</v>
      </c>
      <c r="R6" s="216" t="s">
        <v>88</v>
      </c>
      <c r="S6" s="216" t="s">
        <v>89</v>
      </c>
      <c r="T6" s="216" t="s">
        <v>90</v>
      </c>
      <c r="U6" s="216" t="s">
        <v>91</v>
      </c>
      <c r="V6" s="216" t="s">
        <v>92</v>
      </c>
      <c r="W6" s="216" t="s">
        <v>93</v>
      </c>
      <c r="X6" s="216" t="s">
        <v>94</v>
      </c>
    </row>
    <row r="7" spans="1:60" hidden="1" x14ac:dyDescent="0.2">
      <c r="A7" s="3"/>
      <c r="B7" s="4"/>
      <c r="C7" s="4"/>
      <c r="D7" s="6"/>
      <c r="E7" s="218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</row>
    <row r="8" spans="1:60" x14ac:dyDescent="0.2">
      <c r="A8" s="242" t="s">
        <v>95</v>
      </c>
      <c r="B8" s="243" t="s">
        <v>64</v>
      </c>
      <c r="C8" s="268" t="s">
        <v>65</v>
      </c>
      <c r="D8" s="244"/>
      <c r="E8" s="245"/>
      <c r="F8" s="246"/>
      <c r="G8" s="247">
        <f>SUMIF(AG9:AG33,"&lt;&gt;NOR",G9:G33)</f>
        <v>0</v>
      </c>
      <c r="H8" s="241"/>
      <c r="I8" s="241">
        <f>SUM(I9:I33)</f>
        <v>0</v>
      </c>
      <c r="J8" s="241"/>
      <c r="K8" s="241">
        <f>SUM(K9:K33)</f>
        <v>0</v>
      </c>
      <c r="L8" s="241"/>
      <c r="M8" s="241">
        <f>SUM(M9:M33)</f>
        <v>0</v>
      </c>
      <c r="N8" s="241"/>
      <c r="O8" s="241">
        <f>SUM(O9:O33)</f>
        <v>0.9700000000000002</v>
      </c>
      <c r="P8" s="241"/>
      <c r="Q8" s="241">
        <f>SUM(Q9:Q33)</f>
        <v>0</v>
      </c>
      <c r="R8" s="241"/>
      <c r="S8" s="241"/>
      <c r="T8" s="241"/>
      <c r="U8" s="241"/>
      <c r="V8" s="241">
        <f>SUM(V9:V33)</f>
        <v>114.96</v>
      </c>
      <c r="W8" s="241"/>
      <c r="X8" s="241"/>
      <c r="AG8" t="s">
        <v>96</v>
      </c>
    </row>
    <row r="9" spans="1:60" outlineLevel="1" x14ac:dyDescent="0.2">
      <c r="A9" s="258">
        <v>1</v>
      </c>
      <c r="B9" s="259" t="s">
        <v>97</v>
      </c>
      <c r="C9" s="269" t="s">
        <v>98</v>
      </c>
      <c r="D9" s="260" t="s">
        <v>99</v>
      </c>
      <c r="E9" s="261">
        <v>1</v>
      </c>
      <c r="F9" s="262"/>
      <c r="G9" s="263">
        <f>ROUND(E9*F9,2)</f>
        <v>0</v>
      </c>
      <c r="H9" s="238"/>
      <c r="I9" s="237">
        <f>ROUND(E9*H9,2)</f>
        <v>0</v>
      </c>
      <c r="J9" s="238"/>
      <c r="K9" s="237">
        <f>ROUND(E9*J9,2)</f>
        <v>0</v>
      </c>
      <c r="L9" s="237">
        <v>15</v>
      </c>
      <c r="M9" s="237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7"/>
      <c r="S9" s="237" t="s">
        <v>100</v>
      </c>
      <c r="T9" s="237" t="s">
        <v>101</v>
      </c>
      <c r="U9" s="237">
        <v>0</v>
      </c>
      <c r="V9" s="237">
        <f>ROUND(E9*U9,2)</f>
        <v>0</v>
      </c>
      <c r="W9" s="237"/>
      <c r="X9" s="237" t="s">
        <v>102</v>
      </c>
      <c r="Y9" s="217"/>
      <c r="Z9" s="217"/>
      <c r="AA9" s="217"/>
      <c r="AB9" s="217"/>
      <c r="AC9" s="217"/>
      <c r="AD9" s="217"/>
      <c r="AE9" s="217"/>
      <c r="AF9" s="217"/>
      <c r="AG9" s="217" t="s">
        <v>103</v>
      </c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</row>
    <row r="10" spans="1:60" outlineLevel="1" x14ac:dyDescent="0.2">
      <c r="A10" s="252">
        <v>2</v>
      </c>
      <c r="B10" s="253" t="s">
        <v>104</v>
      </c>
      <c r="C10" s="270" t="s">
        <v>105</v>
      </c>
      <c r="D10" s="254" t="s">
        <v>106</v>
      </c>
      <c r="E10" s="255">
        <v>89</v>
      </c>
      <c r="F10" s="256"/>
      <c r="G10" s="257">
        <f>ROUND(E10*F10,2)</f>
        <v>0</v>
      </c>
      <c r="H10" s="238"/>
      <c r="I10" s="237">
        <f>ROUND(E10*H10,2)</f>
        <v>0</v>
      </c>
      <c r="J10" s="238"/>
      <c r="K10" s="237">
        <f>ROUND(E10*J10,2)</f>
        <v>0</v>
      </c>
      <c r="L10" s="237">
        <v>15</v>
      </c>
      <c r="M10" s="237">
        <f>G10*(1+L10/100)</f>
        <v>0</v>
      </c>
      <c r="N10" s="237">
        <v>5.0899999999999999E-3</v>
      </c>
      <c r="O10" s="237">
        <f>ROUND(E10*N10,2)</f>
        <v>0.45</v>
      </c>
      <c r="P10" s="237">
        <v>0</v>
      </c>
      <c r="Q10" s="237">
        <f>ROUND(E10*P10,2)</f>
        <v>0</v>
      </c>
      <c r="R10" s="237"/>
      <c r="S10" s="237" t="s">
        <v>107</v>
      </c>
      <c r="T10" s="237" t="s">
        <v>107</v>
      </c>
      <c r="U10" s="237">
        <v>0.53100000000000003</v>
      </c>
      <c r="V10" s="237">
        <f>ROUND(E10*U10,2)</f>
        <v>47.26</v>
      </c>
      <c r="W10" s="237"/>
      <c r="X10" s="237" t="s">
        <v>102</v>
      </c>
      <c r="Y10" s="217"/>
      <c r="Z10" s="217"/>
      <c r="AA10" s="217"/>
      <c r="AB10" s="217"/>
      <c r="AC10" s="217"/>
      <c r="AD10" s="217"/>
      <c r="AE10" s="217"/>
      <c r="AF10" s="217"/>
      <c r="AG10" s="217" t="s">
        <v>103</v>
      </c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17"/>
      <c r="BD10" s="217"/>
      <c r="BE10" s="217"/>
      <c r="BF10" s="217"/>
      <c r="BG10" s="217"/>
      <c r="BH10" s="217"/>
    </row>
    <row r="11" spans="1:60" outlineLevel="1" x14ac:dyDescent="0.2">
      <c r="A11" s="234"/>
      <c r="B11" s="235"/>
      <c r="C11" s="271" t="s">
        <v>108</v>
      </c>
      <c r="D11" s="264"/>
      <c r="E11" s="264"/>
      <c r="F11" s="264"/>
      <c r="G11" s="264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7"/>
      <c r="Y11" s="217"/>
      <c r="Z11" s="217"/>
      <c r="AA11" s="217"/>
      <c r="AB11" s="217"/>
      <c r="AC11" s="217"/>
      <c r="AD11" s="217"/>
      <c r="AE11" s="217"/>
      <c r="AF11" s="217"/>
      <c r="AG11" s="217" t="s">
        <v>109</v>
      </c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</row>
    <row r="12" spans="1:60" outlineLevel="1" x14ac:dyDescent="0.2">
      <c r="A12" s="234"/>
      <c r="B12" s="235"/>
      <c r="C12" s="272" t="s">
        <v>110</v>
      </c>
      <c r="D12" s="265"/>
      <c r="E12" s="265"/>
      <c r="F12" s="265"/>
      <c r="G12" s="265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17"/>
      <c r="Z12" s="217"/>
      <c r="AA12" s="217"/>
      <c r="AB12" s="217"/>
      <c r="AC12" s="217"/>
      <c r="AD12" s="217"/>
      <c r="AE12" s="217"/>
      <c r="AF12" s="217"/>
      <c r="AG12" s="217" t="s">
        <v>109</v>
      </c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</row>
    <row r="13" spans="1:60" outlineLevel="1" x14ac:dyDescent="0.2">
      <c r="A13" s="252">
        <v>3</v>
      </c>
      <c r="B13" s="253" t="s">
        <v>111</v>
      </c>
      <c r="C13" s="270" t="s">
        <v>112</v>
      </c>
      <c r="D13" s="254" t="s">
        <v>106</v>
      </c>
      <c r="E13" s="255">
        <v>8</v>
      </c>
      <c r="F13" s="256"/>
      <c r="G13" s="257">
        <f>ROUND(E13*F13,2)</f>
        <v>0</v>
      </c>
      <c r="H13" s="238"/>
      <c r="I13" s="237">
        <f>ROUND(E13*H13,2)</f>
        <v>0</v>
      </c>
      <c r="J13" s="238"/>
      <c r="K13" s="237">
        <f>ROUND(E13*J13,2)</f>
        <v>0</v>
      </c>
      <c r="L13" s="237">
        <v>15</v>
      </c>
      <c r="M13" s="237">
        <f>G13*(1+L13/100)</f>
        <v>0</v>
      </c>
      <c r="N13" s="237">
        <v>1.455E-2</v>
      </c>
      <c r="O13" s="237">
        <f>ROUND(E13*N13,2)</f>
        <v>0.12</v>
      </c>
      <c r="P13" s="237">
        <v>0</v>
      </c>
      <c r="Q13" s="237">
        <f>ROUND(E13*P13,2)</f>
        <v>0</v>
      </c>
      <c r="R13" s="237"/>
      <c r="S13" s="237" t="s">
        <v>107</v>
      </c>
      <c r="T13" s="237" t="s">
        <v>107</v>
      </c>
      <c r="U13" s="237">
        <v>0.78400000000000003</v>
      </c>
      <c r="V13" s="237">
        <f>ROUND(E13*U13,2)</f>
        <v>6.27</v>
      </c>
      <c r="W13" s="237"/>
      <c r="X13" s="237" t="s">
        <v>102</v>
      </c>
      <c r="Y13" s="217"/>
      <c r="Z13" s="217"/>
      <c r="AA13" s="217"/>
      <c r="AB13" s="217"/>
      <c r="AC13" s="217"/>
      <c r="AD13" s="217"/>
      <c r="AE13" s="217"/>
      <c r="AF13" s="217"/>
      <c r="AG13" s="217" t="s">
        <v>103</v>
      </c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</row>
    <row r="14" spans="1:60" outlineLevel="1" x14ac:dyDescent="0.2">
      <c r="A14" s="234"/>
      <c r="B14" s="235"/>
      <c r="C14" s="271" t="s">
        <v>108</v>
      </c>
      <c r="D14" s="264"/>
      <c r="E14" s="264"/>
      <c r="F14" s="264"/>
      <c r="G14" s="264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17"/>
      <c r="Z14" s="217"/>
      <c r="AA14" s="217"/>
      <c r="AB14" s="217"/>
      <c r="AC14" s="217"/>
      <c r="AD14" s="217"/>
      <c r="AE14" s="217"/>
      <c r="AF14" s="217"/>
      <c r="AG14" s="217" t="s">
        <v>109</v>
      </c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</row>
    <row r="15" spans="1:60" outlineLevel="1" x14ac:dyDescent="0.2">
      <c r="A15" s="234"/>
      <c r="B15" s="235"/>
      <c r="C15" s="272" t="s">
        <v>110</v>
      </c>
      <c r="D15" s="265"/>
      <c r="E15" s="265"/>
      <c r="F15" s="265"/>
      <c r="G15" s="265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17"/>
      <c r="Z15" s="217"/>
      <c r="AA15" s="217"/>
      <c r="AB15" s="217"/>
      <c r="AC15" s="217"/>
      <c r="AD15" s="217"/>
      <c r="AE15" s="217"/>
      <c r="AF15" s="217"/>
      <c r="AG15" s="217" t="s">
        <v>109</v>
      </c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</row>
    <row r="16" spans="1:60" outlineLevel="1" x14ac:dyDescent="0.2">
      <c r="A16" s="252">
        <v>4</v>
      </c>
      <c r="B16" s="253" t="s">
        <v>113</v>
      </c>
      <c r="C16" s="270" t="s">
        <v>114</v>
      </c>
      <c r="D16" s="254" t="s">
        <v>106</v>
      </c>
      <c r="E16" s="255">
        <v>23</v>
      </c>
      <c r="F16" s="256"/>
      <c r="G16" s="257">
        <f>ROUND(E16*F16,2)</f>
        <v>0</v>
      </c>
      <c r="H16" s="238"/>
      <c r="I16" s="237">
        <f>ROUND(E16*H16,2)</f>
        <v>0</v>
      </c>
      <c r="J16" s="238"/>
      <c r="K16" s="237">
        <f>ROUND(E16*J16,2)</f>
        <v>0</v>
      </c>
      <c r="L16" s="237">
        <v>15</v>
      </c>
      <c r="M16" s="237">
        <f>G16*(1+L16/100)</f>
        <v>0</v>
      </c>
      <c r="N16" s="237">
        <v>1.2489999999999999E-2</v>
      </c>
      <c r="O16" s="237">
        <f>ROUND(E16*N16,2)</f>
        <v>0.28999999999999998</v>
      </c>
      <c r="P16" s="237">
        <v>0</v>
      </c>
      <c r="Q16" s="237">
        <f>ROUND(E16*P16,2)</f>
        <v>0</v>
      </c>
      <c r="R16" s="237"/>
      <c r="S16" s="237" t="s">
        <v>107</v>
      </c>
      <c r="T16" s="237" t="s">
        <v>107</v>
      </c>
      <c r="U16" s="237">
        <v>0.70399999999999996</v>
      </c>
      <c r="V16" s="237">
        <f>ROUND(E16*U16,2)</f>
        <v>16.190000000000001</v>
      </c>
      <c r="W16" s="237"/>
      <c r="X16" s="237" t="s">
        <v>102</v>
      </c>
      <c r="Y16" s="217"/>
      <c r="Z16" s="217"/>
      <c r="AA16" s="217"/>
      <c r="AB16" s="217"/>
      <c r="AC16" s="217"/>
      <c r="AD16" s="217"/>
      <c r="AE16" s="217"/>
      <c r="AF16" s="217"/>
      <c r="AG16" s="217" t="s">
        <v>103</v>
      </c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</row>
    <row r="17" spans="1:60" outlineLevel="1" x14ac:dyDescent="0.2">
      <c r="A17" s="234"/>
      <c r="B17" s="235"/>
      <c r="C17" s="271" t="s">
        <v>108</v>
      </c>
      <c r="D17" s="264"/>
      <c r="E17" s="264"/>
      <c r="F17" s="264"/>
      <c r="G17" s="264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17"/>
      <c r="Z17" s="217"/>
      <c r="AA17" s="217"/>
      <c r="AB17" s="217"/>
      <c r="AC17" s="217"/>
      <c r="AD17" s="217"/>
      <c r="AE17" s="217"/>
      <c r="AF17" s="217"/>
      <c r="AG17" s="217" t="s">
        <v>109</v>
      </c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</row>
    <row r="18" spans="1:60" outlineLevel="1" x14ac:dyDescent="0.2">
      <c r="A18" s="234"/>
      <c r="B18" s="235"/>
      <c r="C18" s="272" t="s">
        <v>110</v>
      </c>
      <c r="D18" s="265"/>
      <c r="E18" s="265"/>
      <c r="F18" s="265"/>
      <c r="G18" s="265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17"/>
      <c r="Z18" s="217"/>
      <c r="AA18" s="217"/>
      <c r="AB18" s="217"/>
      <c r="AC18" s="217"/>
      <c r="AD18" s="217"/>
      <c r="AE18" s="217"/>
      <c r="AF18" s="217"/>
      <c r="AG18" s="217" t="s">
        <v>109</v>
      </c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</row>
    <row r="19" spans="1:60" outlineLevel="1" x14ac:dyDescent="0.2">
      <c r="A19" s="258">
        <v>5</v>
      </c>
      <c r="B19" s="259" t="s">
        <v>115</v>
      </c>
      <c r="C19" s="269" t="s">
        <v>116</v>
      </c>
      <c r="D19" s="260" t="s">
        <v>99</v>
      </c>
      <c r="E19" s="261">
        <v>16</v>
      </c>
      <c r="F19" s="262"/>
      <c r="G19" s="263">
        <f>ROUND(E19*F19,2)</f>
        <v>0</v>
      </c>
      <c r="H19" s="238"/>
      <c r="I19" s="237">
        <f>ROUND(E19*H19,2)</f>
        <v>0</v>
      </c>
      <c r="J19" s="238"/>
      <c r="K19" s="237">
        <f>ROUND(E19*J19,2)</f>
        <v>0</v>
      </c>
      <c r="L19" s="237">
        <v>15</v>
      </c>
      <c r="M19" s="237">
        <f>G19*(1+L19/100)</f>
        <v>0</v>
      </c>
      <c r="N19" s="237">
        <v>1.1999999999999999E-3</v>
      </c>
      <c r="O19" s="237">
        <f>ROUND(E19*N19,2)</f>
        <v>0.02</v>
      </c>
      <c r="P19" s="237">
        <v>0</v>
      </c>
      <c r="Q19" s="237">
        <f>ROUND(E19*P19,2)</f>
        <v>0</v>
      </c>
      <c r="R19" s="237"/>
      <c r="S19" s="237" t="s">
        <v>107</v>
      </c>
      <c r="T19" s="237" t="s">
        <v>107</v>
      </c>
      <c r="U19" s="237">
        <v>0.14499999999999999</v>
      </c>
      <c r="V19" s="237">
        <f>ROUND(E19*U19,2)</f>
        <v>2.3199999999999998</v>
      </c>
      <c r="W19" s="237"/>
      <c r="X19" s="237" t="s">
        <v>102</v>
      </c>
      <c r="Y19" s="217"/>
      <c r="Z19" s="217"/>
      <c r="AA19" s="217"/>
      <c r="AB19" s="217"/>
      <c r="AC19" s="217"/>
      <c r="AD19" s="217"/>
      <c r="AE19" s="217"/>
      <c r="AF19" s="217"/>
      <c r="AG19" s="217" t="s">
        <v>103</v>
      </c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</row>
    <row r="20" spans="1:60" ht="22.5" outlineLevel="1" x14ac:dyDescent="0.2">
      <c r="A20" s="258">
        <v>6</v>
      </c>
      <c r="B20" s="259" t="s">
        <v>117</v>
      </c>
      <c r="C20" s="269" t="s">
        <v>118</v>
      </c>
      <c r="D20" s="260" t="s">
        <v>99</v>
      </c>
      <c r="E20" s="261">
        <v>16</v>
      </c>
      <c r="F20" s="262"/>
      <c r="G20" s="263">
        <f>ROUND(E20*F20,2)</f>
        <v>0</v>
      </c>
      <c r="H20" s="238"/>
      <c r="I20" s="237">
        <f>ROUND(E20*H20,2)</f>
        <v>0</v>
      </c>
      <c r="J20" s="238"/>
      <c r="K20" s="237">
        <f>ROUND(E20*J20,2)</f>
        <v>0</v>
      </c>
      <c r="L20" s="237">
        <v>15</v>
      </c>
      <c r="M20" s="237">
        <f>G20*(1+L20/100)</f>
        <v>0</v>
      </c>
      <c r="N20" s="237">
        <v>4.0000000000000002E-4</v>
      </c>
      <c r="O20" s="237">
        <f>ROUND(E20*N20,2)</f>
        <v>0.01</v>
      </c>
      <c r="P20" s="237">
        <v>0</v>
      </c>
      <c r="Q20" s="237">
        <f>ROUND(E20*P20,2)</f>
        <v>0</v>
      </c>
      <c r="R20" s="237"/>
      <c r="S20" s="237" t="s">
        <v>107</v>
      </c>
      <c r="T20" s="237" t="s">
        <v>107</v>
      </c>
      <c r="U20" s="237">
        <v>0.16500000000000001</v>
      </c>
      <c r="V20" s="237">
        <f>ROUND(E20*U20,2)</f>
        <v>2.64</v>
      </c>
      <c r="W20" s="237"/>
      <c r="X20" s="237" t="s">
        <v>102</v>
      </c>
      <c r="Y20" s="217"/>
      <c r="Z20" s="217"/>
      <c r="AA20" s="217"/>
      <c r="AB20" s="217"/>
      <c r="AC20" s="217"/>
      <c r="AD20" s="217"/>
      <c r="AE20" s="217"/>
      <c r="AF20" s="217"/>
      <c r="AG20" s="217" t="s">
        <v>103</v>
      </c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</row>
    <row r="21" spans="1:60" outlineLevel="1" x14ac:dyDescent="0.2">
      <c r="A21" s="252">
        <v>7</v>
      </c>
      <c r="B21" s="253" t="s">
        <v>119</v>
      </c>
      <c r="C21" s="270" t="s">
        <v>120</v>
      </c>
      <c r="D21" s="254" t="s">
        <v>99</v>
      </c>
      <c r="E21" s="255">
        <v>16</v>
      </c>
      <c r="F21" s="256"/>
      <c r="G21" s="257">
        <f>ROUND(E21*F21,2)</f>
        <v>0</v>
      </c>
      <c r="H21" s="238"/>
      <c r="I21" s="237">
        <f>ROUND(E21*H21,2)</f>
        <v>0</v>
      </c>
      <c r="J21" s="238"/>
      <c r="K21" s="237">
        <f>ROUND(E21*J21,2)</f>
        <v>0</v>
      </c>
      <c r="L21" s="237">
        <v>15</v>
      </c>
      <c r="M21" s="237">
        <f>G21*(1+L21/100)</f>
        <v>0</v>
      </c>
      <c r="N21" s="237">
        <v>3.2499999999999999E-3</v>
      </c>
      <c r="O21" s="237">
        <f>ROUND(E21*N21,2)</f>
        <v>0.05</v>
      </c>
      <c r="P21" s="237">
        <v>0</v>
      </c>
      <c r="Q21" s="237">
        <f>ROUND(E21*P21,2)</f>
        <v>0</v>
      </c>
      <c r="R21" s="237"/>
      <c r="S21" s="237" t="s">
        <v>107</v>
      </c>
      <c r="T21" s="237" t="s">
        <v>107</v>
      </c>
      <c r="U21" s="237">
        <v>1.78</v>
      </c>
      <c r="V21" s="237">
        <f>ROUND(E21*U21,2)</f>
        <v>28.48</v>
      </c>
      <c r="W21" s="237"/>
      <c r="X21" s="237" t="s">
        <v>102</v>
      </c>
      <c r="Y21" s="217"/>
      <c r="Z21" s="217"/>
      <c r="AA21" s="217"/>
      <c r="AB21" s="217"/>
      <c r="AC21" s="217"/>
      <c r="AD21" s="217"/>
      <c r="AE21" s="217"/>
      <c r="AF21" s="217"/>
      <c r="AG21" s="217" t="s">
        <v>103</v>
      </c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</row>
    <row r="22" spans="1:60" outlineLevel="1" x14ac:dyDescent="0.2">
      <c r="A22" s="234"/>
      <c r="B22" s="235"/>
      <c r="C22" s="271" t="s">
        <v>121</v>
      </c>
      <c r="D22" s="264"/>
      <c r="E22" s="264"/>
      <c r="F22" s="264"/>
      <c r="G22" s="264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237"/>
      <c r="X22" s="237"/>
      <c r="Y22" s="217"/>
      <c r="Z22" s="217"/>
      <c r="AA22" s="217"/>
      <c r="AB22" s="217"/>
      <c r="AC22" s="217"/>
      <c r="AD22" s="217"/>
      <c r="AE22" s="217"/>
      <c r="AF22" s="217"/>
      <c r="AG22" s="217" t="s">
        <v>109</v>
      </c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</row>
    <row r="23" spans="1:60" outlineLevel="1" x14ac:dyDescent="0.2">
      <c r="A23" s="258">
        <v>8</v>
      </c>
      <c r="B23" s="259" t="s">
        <v>122</v>
      </c>
      <c r="C23" s="269" t="s">
        <v>123</v>
      </c>
      <c r="D23" s="260" t="s">
        <v>124</v>
      </c>
      <c r="E23" s="261">
        <v>16</v>
      </c>
      <c r="F23" s="262"/>
      <c r="G23" s="263">
        <f>ROUND(E23*F23,2)</f>
        <v>0</v>
      </c>
      <c r="H23" s="238"/>
      <c r="I23" s="237">
        <f>ROUND(E23*H23,2)</f>
        <v>0</v>
      </c>
      <c r="J23" s="238"/>
      <c r="K23" s="237">
        <f>ROUND(E23*J23,2)</f>
        <v>0</v>
      </c>
      <c r="L23" s="237">
        <v>15</v>
      </c>
      <c r="M23" s="237">
        <f>G23*(1+L23/100)</f>
        <v>0</v>
      </c>
      <c r="N23" s="237">
        <v>2E-3</v>
      </c>
      <c r="O23" s="237">
        <f>ROUND(E23*N23,2)</f>
        <v>0.03</v>
      </c>
      <c r="P23" s="237">
        <v>0</v>
      </c>
      <c r="Q23" s="237">
        <f>ROUND(E23*P23,2)</f>
        <v>0</v>
      </c>
      <c r="R23" s="237" t="s">
        <v>125</v>
      </c>
      <c r="S23" s="237" t="s">
        <v>107</v>
      </c>
      <c r="T23" s="237" t="s">
        <v>107</v>
      </c>
      <c r="U23" s="237">
        <v>0</v>
      </c>
      <c r="V23" s="237">
        <f>ROUND(E23*U23,2)</f>
        <v>0</v>
      </c>
      <c r="W23" s="237"/>
      <c r="X23" s="237" t="s">
        <v>126</v>
      </c>
      <c r="Y23" s="217"/>
      <c r="Z23" s="217"/>
      <c r="AA23" s="217"/>
      <c r="AB23" s="217"/>
      <c r="AC23" s="217"/>
      <c r="AD23" s="217"/>
      <c r="AE23" s="217"/>
      <c r="AF23" s="217"/>
      <c r="AG23" s="217" t="s">
        <v>127</v>
      </c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</row>
    <row r="24" spans="1:60" outlineLevel="1" x14ac:dyDescent="0.2">
      <c r="A24" s="258">
        <v>9</v>
      </c>
      <c r="B24" s="259" t="s">
        <v>128</v>
      </c>
      <c r="C24" s="269" t="s">
        <v>129</v>
      </c>
      <c r="D24" s="260" t="s">
        <v>124</v>
      </c>
      <c r="E24" s="261">
        <v>16</v>
      </c>
      <c r="F24" s="262"/>
      <c r="G24" s="263">
        <f>ROUND(E24*F24,2)</f>
        <v>0</v>
      </c>
      <c r="H24" s="238"/>
      <c r="I24" s="237">
        <f>ROUND(E24*H24,2)</f>
        <v>0</v>
      </c>
      <c r="J24" s="238"/>
      <c r="K24" s="237">
        <f>ROUND(E24*J24,2)</f>
        <v>0</v>
      </c>
      <c r="L24" s="237">
        <v>15</v>
      </c>
      <c r="M24" s="237">
        <f>G24*(1+L24/100)</f>
        <v>0</v>
      </c>
      <c r="N24" s="237">
        <v>0</v>
      </c>
      <c r="O24" s="237">
        <f>ROUND(E24*N24,2)</f>
        <v>0</v>
      </c>
      <c r="P24" s="237">
        <v>0</v>
      </c>
      <c r="Q24" s="237">
        <f>ROUND(E24*P24,2)</f>
        <v>0</v>
      </c>
      <c r="R24" s="237"/>
      <c r="S24" s="237" t="s">
        <v>100</v>
      </c>
      <c r="T24" s="237" t="s">
        <v>101</v>
      </c>
      <c r="U24" s="237">
        <v>0</v>
      </c>
      <c r="V24" s="237">
        <f>ROUND(E24*U24,2)</f>
        <v>0</v>
      </c>
      <c r="W24" s="237"/>
      <c r="X24" s="237" t="s">
        <v>102</v>
      </c>
      <c r="Y24" s="217"/>
      <c r="Z24" s="217"/>
      <c r="AA24" s="217"/>
      <c r="AB24" s="217"/>
      <c r="AC24" s="217"/>
      <c r="AD24" s="217"/>
      <c r="AE24" s="217"/>
      <c r="AF24" s="217"/>
      <c r="AG24" s="217" t="s">
        <v>103</v>
      </c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</row>
    <row r="25" spans="1:60" outlineLevel="1" x14ac:dyDescent="0.2">
      <c r="A25" s="258">
        <v>10</v>
      </c>
      <c r="B25" s="259" t="s">
        <v>130</v>
      </c>
      <c r="C25" s="269" t="s">
        <v>131</v>
      </c>
      <c r="D25" s="260" t="s">
        <v>124</v>
      </c>
      <c r="E25" s="261">
        <v>3</v>
      </c>
      <c r="F25" s="262"/>
      <c r="G25" s="263">
        <f>ROUND(E25*F25,2)</f>
        <v>0</v>
      </c>
      <c r="H25" s="238"/>
      <c r="I25" s="237">
        <f>ROUND(E25*H25,2)</f>
        <v>0</v>
      </c>
      <c r="J25" s="238"/>
      <c r="K25" s="237">
        <f>ROUND(E25*J25,2)</f>
        <v>0</v>
      </c>
      <c r="L25" s="237">
        <v>15</v>
      </c>
      <c r="M25" s="237">
        <f>G25*(1+L25/100)</f>
        <v>0</v>
      </c>
      <c r="N25" s="237">
        <v>6.6E-4</v>
      </c>
      <c r="O25" s="237">
        <f>ROUND(E25*N25,2)</f>
        <v>0</v>
      </c>
      <c r="P25" s="237">
        <v>0</v>
      </c>
      <c r="Q25" s="237">
        <f>ROUND(E25*P25,2)</f>
        <v>0</v>
      </c>
      <c r="R25" s="237"/>
      <c r="S25" s="237" t="s">
        <v>107</v>
      </c>
      <c r="T25" s="237" t="s">
        <v>107</v>
      </c>
      <c r="U25" s="237">
        <v>0.22700000000000001</v>
      </c>
      <c r="V25" s="237">
        <f>ROUND(E25*U25,2)</f>
        <v>0.68</v>
      </c>
      <c r="W25" s="237"/>
      <c r="X25" s="237" t="s">
        <v>102</v>
      </c>
      <c r="Y25" s="217"/>
      <c r="Z25" s="217"/>
      <c r="AA25" s="217"/>
      <c r="AB25" s="217"/>
      <c r="AC25" s="217"/>
      <c r="AD25" s="217"/>
      <c r="AE25" s="217"/>
      <c r="AF25" s="217"/>
      <c r="AG25" s="217" t="s">
        <v>103</v>
      </c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</row>
    <row r="26" spans="1:60" outlineLevel="1" x14ac:dyDescent="0.2">
      <c r="A26" s="258">
        <v>11</v>
      </c>
      <c r="B26" s="259" t="s">
        <v>132</v>
      </c>
      <c r="C26" s="269" t="s">
        <v>133</v>
      </c>
      <c r="D26" s="260" t="s">
        <v>124</v>
      </c>
      <c r="E26" s="261">
        <v>2</v>
      </c>
      <c r="F26" s="262"/>
      <c r="G26" s="263">
        <f>ROUND(E26*F26,2)</f>
        <v>0</v>
      </c>
      <c r="H26" s="238"/>
      <c r="I26" s="237">
        <f>ROUND(E26*H26,2)</f>
        <v>0</v>
      </c>
      <c r="J26" s="238"/>
      <c r="K26" s="237">
        <f>ROUND(E26*J26,2)</f>
        <v>0</v>
      </c>
      <c r="L26" s="237">
        <v>15</v>
      </c>
      <c r="M26" s="237">
        <f>G26*(1+L26/100)</f>
        <v>0</v>
      </c>
      <c r="N26" s="237">
        <v>3.6999999999999999E-4</v>
      </c>
      <c r="O26" s="237">
        <f>ROUND(E26*N26,2)</f>
        <v>0</v>
      </c>
      <c r="P26" s="237">
        <v>0</v>
      </c>
      <c r="Q26" s="237">
        <f>ROUND(E26*P26,2)</f>
        <v>0</v>
      </c>
      <c r="R26" s="237"/>
      <c r="S26" s="237" t="s">
        <v>107</v>
      </c>
      <c r="T26" s="237" t="s">
        <v>107</v>
      </c>
      <c r="U26" s="237">
        <v>0.20599999999999999</v>
      </c>
      <c r="V26" s="237">
        <f>ROUND(E26*U26,2)</f>
        <v>0.41</v>
      </c>
      <c r="W26" s="237"/>
      <c r="X26" s="237" t="s">
        <v>102</v>
      </c>
      <c r="Y26" s="217"/>
      <c r="Z26" s="217"/>
      <c r="AA26" s="217"/>
      <c r="AB26" s="217"/>
      <c r="AC26" s="217"/>
      <c r="AD26" s="217"/>
      <c r="AE26" s="217"/>
      <c r="AF26" s="217"/>
      <c r="AG26" s="217" t="s">
        <v>103</v>
      </c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7"/>
      <c r="BF26" s="217"/>
      <c r="BG26" s="217"/>
      <c r="BH26" s="217"/>
    </row>
    <row r="27" spans="1:60" outlineLevel="1" x14ac:dyDescent="0.2">
      <c r="A27" s="258">
        <v>12</v>
      </c>
      <c r="B27" s="259" t="s">
        <v>134</v>
      </c>
      <c r="C27" s="269" t="s">
        <v>135</v>
      </c>
      <c r="D27" s="260" t="s">
        <v>124</v>
      </c>
      <c r="E27" s="261">
        <v>16</v>
      </c>
      <c r="F27" s="262"/>
      <c r="G27" s="263">
        <f>ROUND(E27*F27,2)</f>
        <v>0</v>
      </c>
      <c r="H27" s="238"/>
      <c r="I27" s="237">
        <f>ROUND(E27*H27,2)</f>
        <v>0</v>
      </c>
      <c r="J27" s="238"/>
      <c r="K27" s="237">
        <f>ROUND(E27*J27,2)</f>
        <v>0</v>
      </c>
      <c r="L27" s="237">
        <v>15</v>
      </c>
      <c r="M27" s="237">
        <f>G27*(1+L27/100)</f>
        <v>0</v>
      </c>
      <c r="N27" s="237">
        <v>2.3000000000000001E-4</v>
      </c>
      <c r="O27" s="237">
        <f>ROUND(E27*N27,2)</f>
        <v>0</v>
      </c>
      <c r="P27" s="237">
        <v>0</v>
      </c>
      <c r="Q27" s="237">
        <f>ROUND(E27*P27,2)</f>
        <v>0</v>
      </c>
      <c r="R27" s="237"/>
      <c r="S27" s="237" t="s">
        <v>107</v>
      </c>
      <c r="T27" s="237" t="s">
        <v>107</v>
      </c>
      <c r="U27" s="237">
        <v>0.16600000000000001</v>
      </c>
      <c r="V27" s="237">
        <f>ROUND(E27*U27,2)</f>
        <v>2.66</v>
      </c>
      <c r="W27" s="237"/>
      <c r="X27" s="237" t="s">
        <v>102</v>
      </c>
      <c r="Y27" s="217"/>
      <c r="Z27" s="217"/>
      <c r="AA27" s="217"/>
      <c r="AB27" s="217"/>
      <c r="AC27" s="217"/>
      <c r="AD27" s="217"/>
      <c r="AE27" s="217"/>
      <c r="AF27" s="217"/>
      <c r="AG27" s="217" t="s">
        <v>103</v>
      </c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</row>
    <row r="28" spans="1:60" outlineLevel="1" x14ac:dyDescent="0.2">
      <c r="A28" s="252">
        <v>13</v>
      </c>
      <c r="B28" s="253" t="s">
        <v>136</v>
      </c>
      <c r="C28" s="270" t="s">
        <v>137</v>
      </c>
      <c r="D28" s="254" t="s">
        <v>106</v>
      </c>
      <c r="E28" s="255">
        <v>120</v>
      </c>
      <c r="F28" s="256"/>
      <c r="G28" s="257">
        <f>ROUND(E28*F28,2)</f>
        <v>0</v>
      </c>
      <c r="H28" s="238"/>
      <c r="I28" s="237">
        <f>ROUND(E28*H28,2)</f>
        <v>0</v>
      </c>
      <c r="J28" s="238"/>
      <c r="K28" s="237">
        <f>ROUND(E28*J28,2)</f>
        <v>0</v>
      </c>
      <c r="L28" s="237">
        <v>15</v>
      </c>
      <c r="M28" s="237">
        <f>G28*(1+L28/100)</f>
        <v>0</v>
      </c>
      <c r="N28" s="237">
        <v>0</v>
      </c>
      <c r="O28" s="237">
        <f>ROUND(E28*N28,2)</f>
        <v>0</v>
      </c>
      <c r="P28" s="237">
        <v>0</v>
      </c>
      <c r="Q28" s="237">
        <f>ROUND(E28*P28,2)</f>
        <v>0</v>
      </c>
      <c r="R28" s="237"/>
      <c r="S28" s="237" t="s">
        <v>107</v>
      </c>
      <c r="T28" s="237" t="s">
        <v>107</v>
      </c>
      <c r="U28" s="237">
        <v>6.2E-2</v>
      </c>
      <c r="V28" s="237">
        <f>ROUND(E28*U28,2)</f>
        <v>7.44</v>
      </c>
      <c r="W28" s="237"/>
      <c r="X28" s="237" t="s">
        <v>102</v>
      </c>
      <c r="Y28" s="217"/>
      <c r="Z28" s="217"/>
      <c r="AA28" s="217"/>
      <c r="AB28" s="217"/>
      <c r="AC28" s="217"/>
      <c r="AD28" s="217"/>
      <c r="AE28" s="217"/>
      <c r="AF28" s="217"/>
      <c r="AG28" s="217" t="s">
        <v>103</v>
      </c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7"/>
      <c r="BF28" s="217"/>
      <c r="BG28" s="217"/>
      <c r="BH28" s="217"/>
    </row>
    <row r="29" spans="1:60" outlineLevel="1" x14ac:dyDescent="0.2">
      <c r="A29" s="234"/>
      <c r="B29" s="235"/>
      <c r="C29" s="273" t="s">
        <v>138</v>
      </c>
      <c r="D29" s="239"/>
      <c r="E29" s="240">
        <v>89</v>
      </c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37"/>
      <c r="U29" s="237"/>
      <c r="V29" s="237"/>
      <c r="W29" s="237"/>
      <c r="X29" s="237"/>
      <c r="Y29" s="217"/>
      <c r="Z29" s="217"/>
      <c r="AA29" s="217"/>
      <c r="AB29" s="217"/>
      <c r="AC29" s="217"/>
      <c r="AD29" s="217"/>
      <c r="AE29" s="217"/>
      <c r="AF29" s="217"/>
      <c r="AG29" s="217" t="s">
        <v>139</v>
      </c>
      <c r="AH29" s="217">
        <v>5</v>
      </c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7"/>
      <c r="BF29" s="217"/>
      <c r="BG29" s="217"/>
      <c r="BH29" s="217"/>
    </row>
    <row r="30" spans="1:60" outlineLevel="1" x14ac:dyDescent="0.2">
      <c r="A30" s="234"/>
      <c r="B30" s="235"/>
      <c r="C30" s="273" t="s">
        <v>140</v>
      </c>
      <c r="D30" s="239"/>
      <c r="E30" s="240">
        <v>8</v>
      </c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17"/>
      <c r="Z30" s="217"/>
      <c r="AA30" s="217"/>
      <c r="AB30" s="217"/>
      <c r="AC30" s="217"/>
      <c r="AD30" s="217"/>
      <c r="AE30" s="217"/>
      <c r="AF30" s="217"/>
      <c r="AG30" s="217" t="s">
        <v>139</v>
      </c>
      <c r="AH30" s="217">
        <v>5</v>
      </c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7"/>
      <c r="BF30" s="217"/>
      <c r="BG30" s="217"/>
      <c r="BH30" s="217"/>
    </row>
    <row r="31" spans="1:60" outlineLevel="1" x14ac:dyDescent="0.2">
      <c r="A31" s="234"/>
      <c r="B31" s="235"/>
      <c r="C31" s="273" t="s">
        <v>141</v>
      </c>
      <c r="D31" s="239"/>
      <c r="E31" s="240">
        <v>23</v>
      </c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17"/>
      <c r="Z31" s="217"/>
      <c r="AA31" s="217"/>
      <c r="AB31" s="217"/>
      <c r="AC31" s="217"/>
      <c r="AD31" s="217"/>
      <c r="AE31" s="217"/>
      <c r="AF31" s="217"/>
      <c r="AG31" s="217" t="s">
        <v>139</v>
      </c>
      <c r="AH31" s="217">
        <v>5</v>
      </c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</row>
    <row r="32" spans="1:60" outlineLevel="1" x14ac:dyDescent="0.2">
      <c r="A32" s="258">
        <v>14</v>
      </c>
      <c r="B32" s="259" t="s">
        <v>142</v>
      </c>
      <c r="C32" s="269" t="s">
        <v>143</v>
      </c>
      <c r="D32" s="260" t="s">
        <v>124</v>
      </c>
      <c r="E32" s="261">
        <v>2</v>
      </c>
      <c r="F32" s="262"/>
      <c r="G32" s="263">
        <f>ROUND(E32*F32,2)</f>
        <v>0</v>
      </c>
      <c r="H32" s="238"/>
      <c r="I32" s="237">
        <f>ROUND(E32*H32,2)</f>
        <v>0</v>
      </c>
      <c r="J32" s="238"/>
      <c r="K32" s="237">
        <f>ROUND(E32*J32,2)</f>
        <v>0</v>
      </c>
      <c r="L32" s="237">
        <v>15</v>
      </c>
      <c r="M32" s="237">
        <f>G32*(1+L32/100)</f>
        <v>0</v>
      </c>
      <c r="N32" s="237">
        <v>0</v>
      </c>
      <c r="O32" s="237">
        <f>ROUND(E32*N32,2)</f>
        <v>0</v>
      </c>
      <c r="P32" s="237">
        <v>0</v>
      </c>
      <c r="Q32" s="237">
        <f>ROUND(E32*P32,2)</f>
        <v>0</v>
      </c>
      <c r="R32" s="237"/>
      <c r="S32" s="237" t="s">
        <v>107</v>
      </c>
      <c r="T32" s="237" t="s">
        <v>107</v>
      </c>
      <c r="U32" s="237">
        <v>6.4000000000000001E-2</v>
      </c>
      <c r="V32" s="237">
        <f>ROUND(E32*U32,2)</f>
        <v>0.13</v>
      </c>
      <c r="W32" s="237"/>
      <c r="X32" s="237" t="s">
        <v>102</v>
      </c>
      <c r="Y32" s="217"/>
      <c r="Z32" s="217"/>
      <c r="AA32" s="217"/>
      <c r="AB32" s="217"/>
      <c r="AC32" s="217"/>
      <c r="AD32" s="217"/>
      <c r="AE32" s="217"/>
      <c r="AF32" s="217"/>
      <c r="AG32" s="217" t="s">
        <v>103</v>
      </c>
      <c r="AH32" s="217"/>
      <c r="AI32" s="217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</row>
    <row r="33" spans="1:60" outlineLevel="1" x14ac:dyDescent="0.2">
      <c r="A33" s="258">
        <v>15</v>
      </c>
      <c r="B33" s="259" t="s">
        <v>144</v>
      </c>
      <c r="C33" s="269" t="s">
        <v>145</v>
      </c>
      <c r="D33" s="260" t="s">
        <v>99</v>
      </c>
      <c r="E33" s="261">
        <v>1</v>
      </c>
      <c r="F33" s="262"/>
      <c r="G33" s="263">
        <f>ROUND(E33*F33,2)</f>
        <v>0</v>
      </c>
      <c r="H33" s="238"/>
      <c r="I33" s="237">
        <f>ROUND(E33*H33,2)</f>
        <v>0</v>
      </c>
      <c r="J33" s="238"/>
      <c r="K33" s="237">
        <f>ROUND(E33*J33,2)</f>
        <v>0</v>
      </c>
      <c r="L33" s="237">
        <v>15</v>
      </c>
      <c r="M33" s="237">
        <f>G33*(1+L33/100)</f>
        <v>0</v>
      </c>
      <c r="N33" s="237">
        <v>0</v>
      </c>
      <c r="O33" s="237">
        <f>ROUND(E33*N33,2)</f>
        <v>0</v>
      </c>
      <c r="P33" s="237">
        <v>0</v>
      </c>
      <c r="Q33" s="237">
        <f>ROUND(E33*P33,2)</f>
        <v>0</v>
      </c>
      <c r="R33" s="237"/>
      <c r="S33" s="237" t="s">
        <v>107</v>
      </c>
      <c r="T33" s="237" t="s">
        <v>101</v>
      </c>
      <c r="U33" s="237">
        <v>0.48199999999999998</v>
      </c>
      <c r="V33" s="237">
        <f>ROUND(E33*U33,2)</f>
        <v>0.48</v>
      </c>
      <c r="W33" s="237"/>
      <c r="X33" s="237" t="s">
        <v>102</v>
      </c>
      <c r="Y33" s="217"/>
      <c r="Z33" s="217"/>
      <c r="AA33" s="217"/>
      <c r="AB33" s="217"/>
      <c r="AC33" s="217"/>
      <c r="AD33" s="217"/>
      <c r="AE33" s="217"/>
      <c r="AF33" s="217"/>
      <c r="AG33" s="217" t="s">
        <v>103</v>
      </c>
      <c r="AH33" s="217"/>
      <c r="AI33" s="217"/>
      <c r="AJ33" s="217"/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7"/>
      <c r="AY33" s="217"/>
      <c r="AZ33" s="217"/>
      <c r="BA33" s="217"/>
      <c r="BB33" s="217"/>
      <c r="BC33" s="217"/>
      <c r="BD33" s="217"/>
      <c r="BE33" s="217"/>
      <c r="BF33" s="217"/>
      <c r="BG33" s="217"/>
      <c r="BH33" s="217"/>
    </row>
    <row r="34" spans="1:60" x14ac:dyDescent="0.2">
      <c r="A34" s="242" t="s">
        <v>95</v>
      </c>
      <c r="B34" s="243" t="s">
        <v>66</v>
      </c>
      <c r="C34" s="268" t="s">
        <v>67</v>
      </c>
      <c r="D34" s="244"/>
      <c r="E34" s="245"/>
      <c r="F34" s="246"/>
      <c r="G34" s="247">
        <f>SUMIF(AG35:AG38,"&lt;&gt;NOR",G35:G38)</f>
        <v>0</v>
      </c>
      <c r="H34" s="241"/>
      <c r="I34" s="241">
        <f>SUM(I35:I38)</f>
        <v>0</v>
      </c>
      <c r="J34" s="241"/>
      <c r="K34" s="241">
        <f>SUM(K35:K38)</f>
        <v>0</v>
      </c>
      <c r="L34" s="241"/>
      <c r="M34" s="241">
        <f>SUM(M35:M38)</f>
        <v>0</v>
      </c>
      <c r="N34" s="241"/>
      <c r="O34" s="241">
        <f>SUM(O35:O38)</f>
        <v>0.01</v>
      </c>
      <c r="P34" s="241"/>
      <c r="Q34" s="241">
        <f>SUM(Q35:Q38)</f>
        <v>0</v>
      </c>
      <c r="R34" s="241"/>
      <c r="S34" s="241"/>
      <c r="T34" s="241"/>
      <c r="U34" s="241"/>
      <c r="V34" s="241">
        <f>SUM(V35:V38)</f>
        <v>10.68</v>
      </c>
      <c r="W34" s="241"/>
      <c r="X34" s="241"/>
      <c r="AG34" t="s">
        <v>96</v>
      </c>
    </row>
    <row r="35" spans="1:60" outlineLevel="1" x14ac:dyDescent="0.2">
      <c r="A35" s="252">
        <v>16</v>
      </c>
      <c r="B35" s="253" t="s">
        <v>146</v>
      </c>
      <c r="C35" s="270" t="s">
        <v>147</v>
      </c>
      <c r="D35" s="254" t="s">
        <v>106</v>
      </c>
      <c r="E35" s="255">
        <v>120</v>
      </c>
      <c r="F35" s="256"/>
      <c r="G35" s="257">
        <f>ROUND(E35*F35,2)</f>
        <v>0</v>
      </c>
      <c r="H35" s="238"/>
      <c r="I35" s="237">
        <f>ROUND(E35*H35,2)</f>
        <v>0</v>
      </c>
      <c r="J35" s="238"/>
      <c r="K35" s="237">
        <f>ROUND(E35*J35,2)</f>
        <v>0</v>
      </c>
      <c r="L35" s="237">
        <v>15</v>
      </c>
      <c r="M35" s="237">
        <f>G35*(1+L35/100)</f>
        <v>0</v>
      </c>
      <c r="N35" s="237">
        <v>6.9999999999999994E-5</v>
      </c>
      <c r="O35" s="237">
        <f>ROUND(E35*N35,2)</f>
        <v>0.01</v>
      </c>
      <c r="P35" s="237">
        <v>0</v>
      </c>
      <c r="Q35" s="237">
        <f>ROUND(E35*P35,2)</f>
        <v>0</v>
      </c>
      <c r="R35" s="237"/>
      <c r="S35" s="237" t="s">
        <v>107</v>
      </c>
      <c r="T35" s="237" t="s">
        <v>107</v>
      </c>
      <c r="U35" s="237">
        <v>8.8999999999999996E-2</v>
      </c>
      <c r="V35" s="237">
        <f>ROUND(E35*U35,2)</f>
        <v>10.68</v>
      </c>
      <c r="W35" s="237"/>
      <c r="X35" s="237" t="s">
        <v>102</v>
      </c>
      <c r="Y35" s="217"/>
      <c r="Z35" s="217"/>
      <c r="AA35" s="217"/>
      <c r="AB35" s="217"/>
      <c r="AC35" s="217"/>
      <c r="AD35" s="217"/>
      <c r="AE35" s="217"/>
      <c r="AF35" s="217"/>
      <c r="AG35" s="217" t="s">
        <v>103</v>
      </c>
      <c r="AH35" s="217"/>
      <c r="AI35" s="217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1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  <c r="BH35" s="217"/>
    </row>
    <row r="36" spans="1:60" outlineLevel="1" x14ac:dyDescent="0.2">
      <c r="A36" s="234"/>
      <c r="B36" s="235"/>
      <c r="C36" s="273" t="s">
        <v>138</v>
      </c>
      <c r="D36" s="239"/>
      <c r="E36" s="240">
        <v>89</v>
      </c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17"/>
      <c r="Z36" s="217"/>
      <c r="AA36" s="217"/>
      <c r="AB36" s="217"/>
      <c r="AC36" s="217"/>
      <c r="AD36" s="217"/>
      <c r="AE36" s="217"/>
      <c r="AF36" s="217"/>
      <c r="AG36" s="217" t="s">
        <v>139</v>
      </c>
      <c r="AH36" s="217">
        <v>5</v>
      </c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7"/>
      <c r="BF36" s="217"/>
      <c r="BG36" s="217"/>
      <c r="BH36" s="217"/>
    </row>
    <row r="37" spans="1:60" outlineLevel="1" x14ac:dyDescent="0.2">
      <c r="A37" s="234"/>
      <c r="B37" s="235"/>
      <c r="C37" s="273" t="s">
        <v>140</v>
      </c>
      <c r="D37" s="239"/>
      <c r="E37" s="240">
        <v>8</v>
      </c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7"/>
      <c r="Y37" s="217"/>
      <c r="Z37" s="217"/>
      <c r="AA37" s="217"/>
      <c r="AB37" s="217"/>
      <c r="AC37" s="217"/>
      <c r="AD37" s="217"/>
      <c r="AE37" s="217"/>
      <c r="AF37" s="217"/>
      <c r="AG37" s="217" t="s">
        <v>139</v>
      </c>
      <c r="AH37" s="217">
        <v>5</v>
      </c>
      <c r="AI37" s="217"/>
      <c r="AJ37" s="217"/>
      <c r="AK37" s="217"/>
      <c r="AL37" s="217"/>
      <c r="AM37" s="217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217"/>
      <c r="AY37" s="217"/>
      <c r="AZ37" s="217"/>
      <c r="BA37" s="217"/>
      <c r="BB37" s="217"/>
      <c r="BC37" s="217"/>
      <c r="BD37" s="217"/>
      <c r="BE37" s="217"/>
      <c r="BF37" s="217"/>
      <c r="BG37" s="217"/>
      <c r="BH37" s="217"/>
    </row>
    <row r="38" spans="1:60" outlineLevel="1" x14ac:dyDescent="0.2">
      <c r="A38" s="234"/>
      <c r="B38" s="235"/>
      <c r="C38" s="273" t="s">
        <v>141</v>
      </c>
      <c r="D38" s="239"/>
      <c r="E38" s="240">
        <v>23</v>
      </c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7"/>
      <c r="X38" s="237"/>
      <c r="Y38" s="217"/>
      <c r="Z38" s="217"/>
      <c r="AA38" s="217"/>
      <c r="AB38" s="217"/>
      <c r="AC38" s="217"/>
      <c r="AD38" s="217"/>
      <c r="AE38" s="217"/>
      <c r="AF38" s="217"/>
      <c r="AG38" s="217" t="s">
        <v>139</v>
      </c>
      <c r="AH38" s="217">
        <v>5</v>
      </c>
      <c r="AI38" s="217"/>
      <c r="AJ38" s="217"/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7"/>
      <c r="BF38" s="217"/>
      <c r="BG38" s="217"/>
      <c r="BH38" s="217"/>
    </row>
    <row r="39" spans="1:60" x14ac:dyDescent="0.2">
      <c r="A39" s="242" t="s">
        <v>95</v>
      </c>
      <c r="B39" s="243" t="s">
        <v>68</v>
      </c>
      <c r="C39" s="268" t="s">
        <v>30</v>
      </c>
      <c r="D39" s="244"/>
      <c r="E39" s="245"/>
      <c r="F39" s="246"/>
      <c r="G39" s="247">
        <f>SUMIF(AG40:AG42,"&lt;&gt;NOR",G40:G42)</f>
        <v>0</v>
      </c>
      <c r="H39" s="241"/>
      <c r="I39" s="241">
        <f>SUM(I40:I42)</f>
        <v>0</v>
      </c>
      <c r="J39" s="241"/>
      <c r="K39" s="241">
        <f>SUM(K40:K42)</f>
        <v>0</v>
      </c>
      <c r="L39" s="241"/>
      <c r="M39" s="241">
        <f>SUM(M40:M42)</f>
        <v>0</v>
      </c>
      <c r="N39" s="241"/>
      <c r="O39" s="241">
        <f>SUM(O40:O42)</f>
        <v>0</v>
      </c>
      <c r="P39" s="241"/>
      <c r="Q39" s="241">
        <f>SUM(Q40:Q42)</f>
        <v>0</v>
      </c>
      <c r="R39" s="241"/>
      <c r="S39" s="241"/>
      <c r="T39" s="241"/>
      <c r="U39" s="241"/>
      <c r="V39" s="241">
        <f>SUM(V40:V42)</f>
        <v>0</v>
      </c>
      <c r="W39" s="241"/>
      <c r="X39" s="241"/>
      <c r="AG39" t="s">
        <v>96</v>
      </c>
    </row>
    <row r="40" spans="1:60" ht="22.5" outlineLevel="1" x14ac:dyDescent="0.2">
      <c r="A40" s="258">
        <v>17</v>
      </c>
      <c r="B40" s="259" t="s">
        <v>148</v>
      </c>
      <c r="C40" s="269" t="s">
        <v>149</v>
      </c>
      <c r="D40" s="260" t="s">
        <v>150</v>
      </c>
      <c r="E40" s="261">
        <v>1</v>
      </c>
      <c r="F40" s="262"/>
      <c r="G40" s="263">
        <f>ROUND(E40*F40,2)</f>
        <v>0</v>
      </c>
      <c r="H40" s="238"/>
      <c r="I40" s="237">
        <f>ROUND(E40*H40,2)</f>
        <v>0</v>
      </c>
      <c r="J40" s="238"/>
      <c r="K40" s="237">
        <f>ROUND(E40*J40,2)</f>
        <v>0</v>
      </c>
      <c r="L40" s="237">
        <v>15</v>
      </c>
      <c r="M40" s="237">
        <f>G40*(1+L40/100)</f>
        <v>0</v>
      </c>
      <c r="N40" s="237">
        <v>0</v>
      </c>
      <c r="O40" s="237">
        <f>ROUND(E40*N40,2)</f>
        <v>0</v>
      </c>
      <c r="P40" s="237">
        <v>0</v>
      </c>
      <c r="Q40" s="237">
        <f>ROUND(E40*P40,2)</f>
        <v>0</v>
      </c>
      <c r="R40" s="237"/>
      <c r="S40" s="237" t="s">
        <v>100</v>
      </c>
      <c r="T40" s="237" t="s">
        <v>101</v>
      </c>
      <c r="U40" s="237">
        <v>0</v>
      </c>
      <c r="V40" s="237">
        <f>ROUND(E40*U40,2)</f>
        <v>0</v>
      </c>
      <c r="W40" s="237"/>
      <c r="X40" s="237" t="s">
        <v>102</v>
      </c>
      <c r="Y40" s="217"/>
      <c r="Z40" s="217"/>
      <c r="AA40" s="217"/>
      <c r="AB40" s="217"/>
      <c r="AC40" s="217"/>
      <c r="AD40" s="217"/>
      <c r="AE40" s="217"/>
      <c r="AF40" s="217"/>
      <c r="AG40" s="217" t="s">
        <v>103</v>
      </c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7"/>
      <c r="BB40" s="217"/>
      <c r="BC40" s="217"/>
      <c r="BD40" s="217"/>
      <c r="BE40" s="217"/>
      <c r="BF40" s="217"/>
      <c r="BG40" s="217"/>
      <c r="BH40" s="217"/>
    </row>
    <row r="41" spans="1:60" ht="22.5" outlineLevel="1" x14ac:dyDescent="0.2">
      <c r="A41" s="258">
        <v>18</v>
      </c>
      <c r="B41" s="259" t="s">
        <v>151</v>
      </c>
      <c r="C41" s="269" t="s">
        <v>152</v>
      </c>
      <c r="D41" s="260" t="s">
        <v>99</v>
      </c>
      <c r="E41" s="261">
        <v>1</v>
      </c>
      <c r="F41" s="262"/>
      <c r="G41" s="263">
        <f>ROUND(E41*F41,2)</f>
        <v>0</v>
      </c>
      <c r="H41" s="238"/>
      <c r="I41" s="237">
        <f>ROUND(E41*H41,2)</f>
        <v>0</v>
      </c>
      <c r="J41" s="238"/>
      <c r="K41" s="237">
        <f>ROUND(E41*J41,2)</f>
        <v>0</v>
      </c>
      <c r="L41" s="237">
        <v>15</v>
      </c>
      <c r="M41" s="237">
        <f>G41*(1+L41/100)</f>
        <v>0</v>
      </c>
      <c r="N41" s="237">
        <v>0</v>
      </c>
      <c r="O41" s="237">
        <f>ROUND(E41*N41,2)</f>
        <v>0</v>
      </c>
      <c r="P41" s="237">
        <v>0</v>
      </c>
      <c r="Q41" s="237">
        <f>ROUND(E41*P41,2)</f>
        <v>0</v>
      </c>
      <c r="R41" s="237"/>
      <c r="S41" s="237" t="s">
        <v>100</v>
      </c>
      <c r="T41" s="237" t="s">
        <v>101</v>
      </c>
      <c r="U41" s="237">
        <v>0</v>
      </c>
      <c r="V41" s="237">
        <f>ROUND(E41*U41,2)</f>
        <v>0</v>
      </c>
      <c r="W41" s="237"/>
      <c r="X41" s="237" t="s">
        <v>102</v>
      </c>
      <c r="Y41" s="217"/>
      <c r="Z41" s="217"/>
      <c r="AA41" s="217"/>
      <c r="AB41" s="217"/>
      <c r="AC41" s="217"/>
      <c r="AD41" s="217"/>
      <c r="AE41" s="217"/>
      <c r="AF41" s="217"/>
      <c r="AG41" s="217" t="s">
        <v>103</v>
      </c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7"/>
      <c r="BF41" s="217"/>
      <c r="BG41" s="217"/>
      <c r="BH41" s="217"/>
    </row>
    <row r="42" spans="1:60" outlineLevel="1" x14ac:dyDescent="0.2">
      <c r="A42" s="258">
        <v>19</v>
      </c>
      <c r="B42" s="259" t="s">
        <v>153</v>
      </c>
      <c r="C42" s="269" t="s">
        <v>154</v>
      </c>
      <c r="D42" s="260" t="s">
        <v>99</v>
      </c>
      <c r="E42" s="261">
        <v>1</v>
      </c>
      <c r="F42" s="262"/>
      <c r="G42" s="263">
        <f>ROUND(E42*F42,2)</f>
        <v>0</v>
      </c>
      <c r="H42" s="238"/>
      <c r="I42" s="237">
        <f>ROUND(E42*H42,2)</f>
        <v>0</v>
      </c>
      <c r="J42" s="238"/>
      <c r="K42" s="237">
        <f>ROUND(E42*J42,2)</f>
        <v>0</v>
      </c>
      <c r="L42" s="237">
        <v>15</v>
      </c>
      <c r="M42" s="237">
        <f>G42*(1+L42/100)</f>
        <v>0</v>
      </c>
      <c r="N42" s="237">
        <v>0</v>
      </c>
      <c r="O42" s="237">
        <f>ROUND(E42*N42,2)</f>
        <v>0</v>
      </c>
      <c r="P42" s="237">
        <v>0</v>
      </c>
      <c r="Q42" s="237">
        <f>ROUND(E42*P42,2)</f>
        <v>0</v>
      </c>
      <c r="R42" s="237"/>
      <c r="S42" s="237" t="s">
        <v>100</v>
      </c>
      <c r="T42" s="237" t="s">
        <v>101</v>
      </c>
      <c r="U42" s="237">
        <v>0</v>
      </c>
      <c r="V42" s="237">
        <f>ROUND(E42*U42,2)</f>
        <v>0</v>
      </c>
      <c r="W42" s="237"/>
      <c r="X42" s="237" t="s">
        <v>102</v>
      </c>
      <c r="Y42" s="217"/>
      <c r="Z42" s="217"/>
      <c r="AA42" s="217"/>
      <c r="AB42" s="217"/>
      <c r="AC42" s="217"/>
      <c r="AD42" s="217"/>
      <c r="AE42" s="217"/>
      <c r="AF42" s="217"/>
      <c r="AG42" s="217" t="s">
        <v>103</v>
      </c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  <c r="BH42" s="217"/>
    </row>
    <row r="43" spans="1:60" x14ac:dyDescent="0.2">
      <c r="A43" s="220" t="s">
        <v>95</v>
      </c>
      <c r="B43" s="221" t="s">
        <v>64</v>
      </c>
      <c r="C43" s="274" t="s">
        <v>65</v>
      </c>
      <c r="D43" s="248"/>
      <c r="E43" s="249"/>
      <c r="F43" s="250"/>
      <c r="G43" s="251">
        <f>SUMIF(AG44:AG45,"&lt;&gt;NOR",G44:G45)</f>
        <v>0</v>
      </c>
      <c r="H43" s="241"/>
      <c r="I43" s="241">
        <f>SUM(I44:I45)</f>
        <v>0</v>
      </c>
      <c r="J43" s="241"/>
      <c r="K43" s="241">
        <f>SUM(K44:K45)</f>
        <v>0</v>
      </c>
      <c r="L43" s="241"/>
      <c r="M43" s="241">
        <f>SUM(M44:M45)</f>
        <v>0</v>
      </c>
      <c r="N43" s="241"/>
      <c r="O43" s="241">
        <f>SUM(O44:O45)</f>
        <v>0</v>
      </c>
      <c r="P43" s="241"/>
      <c r="Q43" s="241">
        <f>SUM(Q44:Q45)</f>
        <v>0</v>
      </c>
      <c r="R43" s="241"/>
      <c r="S43" s="241"/>
      <c r="T43" s="241"/>
      <c r="U43" s="241"/>
      <c r="V43" s="241">
        <f>SUM(V44:V45)</f>
        <v>0</v>
      </c>
      <c r="W43" s="241"/>
      <c r="X43" s="241"/>
      <c r="AG43" t="s">
        <v>96</v>
      </c>
    </row>
    <row r="44" spans="1:60" outlineLevel="1" x14ac:dyDescent="0.2">
      <c r="A44" s="234">
        <v>20</v>
      </c>
      <c r="B44" s="235" t="s">
        <v>155</v>
      </c>
      <c r="C44" s="275" t="s">
        <v>156</v>
      </c>
      <c r="D44" s="236" t="s">
        <v>0</v>
      </c>
      <c r="E44" s="266"/>
      <c r="F44" s="238"/>
      <c r="G44" s="237">
        <f>ROUND(E44*F44,2)</f>
        <v>0</v>
      </c>
      <c r="H44" s="238"/>
      <c r="I44" s="237">
        <f>ROUND(E44*H44,2)</f>
        <v>0</v>
      </c>
      <c r="J44" s="238"/>
      <c r="K44" s="237">
        <f>ROUND(E44*J44,2)</f>
        <v>0</v>
      </c>
      <c r="L44" s="237">
        <v>15</v>
      </c>
      <c r="M44" s="237">
        <f>G44*(1+L44/100)</f>
        <v>0</v>
      </c>
      <c r="N44" s="237">
        <v>0</v>
      </c>
      <c r="O44" s="237">
        <f>ROUND(E44*N44,2)</f>
        <v>0</v>
      </c>
      <c r="P44" s="237">
        <v>0</v>
      </c>
      <c r="Q44" s="237">
        <f>ROUND(E44*P44,2)</f>
        <v>0</v>
      </c>
      <c r="R44" s="237"/>
      <c r="S44" s="237" t="s">
        <v>107</v>
      </c>
      <c r="T44" s="237" t="s">
        <v>107</v>
      </c>
      <c r="U44" s="237">
        <v>0</v>
      </c>
      <c r="V44" s="237">
        <f>ROUND(E44*U44,2)</f>
        <v>0</v>
      </c>
      <c r="W44" s="237"/>
      <c r="X44" s="237" t="s">
        <v>157</v>
      </c>
      <c r="Y44" s="217"/>
      <c r="Z44" s="217"/>
      <c r="AA44" s="217"/>
      <c r="AB44" s="217"/>
      <c r="AC44" s="217"/>
      <c r="AD44" s="217"/>
      <c r="AE44" s="217"/>
      <c r="AF44" s="217"/>
      <c r="AG44" s="217" t="s">
        <v>158</v>
      </c>
      <c r="AH44" s="217"/>
      <c r="AI44" s="217"/>
      <c r="AJ44" s="217"/>
      <c r="AK44" s="217"/>
      <c r="AL44" s="217"/>
      <c r="AM44" s="217"/>
      <c r="AN44" s="217"/>
      <c r="AO44" s="217"/>
      <c r="AP44" s="21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217"/>
      <c r="BB44" s="217"/>
      <c r="BC44" s="217"/>
      <c r="BD44" s="217"/>
      <c r="BE44" s="217"/>
      <c r="BF44" s="217"/>
      <c r="BG44" s="217"/>
      <c r="BH44" s="217"/>
    </row>
    <row r="45" spans="1:60" outlineLevel="1" x14ac:dyDescent="0.2">
      <c r="A45" s="234">
        <v>21</v>
      </c>
      <c r="B45" s="235" t="s">
        <v>159</v>
      </c>
      <c r="C45" s="275" t="s">
        <v>160</v>
      </c>
      <c r="D45" s="236" t="s">
        <v>0</v>
      </c>
      <c r="E45" s="266"/>
      <c r="F45" s="238"/>
      <c r="G45" s="237">
        <f>ROUND(E45*F45,2)</f>
        <v>0</v>
      </c>
      <c r="H45" s="238"/>
      <c r="I45" s="237">
        <f>ROUND(E45*H45,2)</f>
        <v>0</v>
      </c>
      <c r="J45" s="238"/>
      <c r="K45" s="237">
        <f>ROUND(E45*J45,2)</f>
        <v>0</v>
      </c>
      <c r="L45" s="237">
        <v>15</v>
      </c>
      <c r="M45" s="237">
        <f>G45*(1+L45/100)</f>
        <v>0</v>
      </c>
      <c r="N45" s="237">
        <v>0</v>
      </c>
      <c r="O45" s="237">
        <f>ROUND(E45*N45,2)</f>
        <v>0</v>
      </c>
      <c r="P45" s="237">
        <v>0</v>
      </c>
      <c r="Q45" s="237">
        <f>ROUND(E45*P45,2)</f>
        <v>0</v>
      </c>
      <c r="R45" s="237"/>
      <c r="S45" s="237" t="s">
        <v>107</v>
      </c>
      <c r="T45" s="237" t="s">
        <v>107</v>
      </c>
      <c r="U45" s="237">
        <v>0</v>
      </c>
      <c r="V45" s="237">
        <f>ROUND(E45*U45,2)</f>
        <v>0</v>
      </c>
      <c r="W45" s="237"/>
      <c r="X45" s="237" t="s">
        <v>157</v>
      </c>
      <c r="Y45" s="217"/>
      <c r="Z45" s="217"/>
      <c r="AA45" s="217"/>
      <c r="AB45" s="217"/>
      <c r="AC45" s="217"/>
      <c r="AD45" s="217"/>
      <c r="AE45" s="217"/>
      <c r="AF45" s="217"/>
      <c r="AG45" s="217" t="s">
        <v>158</v>
      </c>
      <c r="AH45" s="217"/>
      <c r="AI45" s="217"/>
      <c r="AJ45" s="217"/>
      <c r="AK45" s="217"/>
      <c r="AL45" s="217"/>
      <c r="AM45" s="217"/>
      <c r="AN45" s="217"/>
      <c r="AO45" s="217"/>
      <c r="AP45" s="217"/>
      <c r="AQ45" s="217"/>
      <c r="AR45" s="217"/>
      <c r="AS45" s="217"/>
      <c r="AT45" s="217"/>
      <c r="AU45" s="217"/>
      <c r="AV45" s="217"/>
      <c r="AW45" s="217"/>
      <c r="AX45" s="217"/>
      <c r="AY45" s="217"/>
      <c r="AZ45" s="217"/>
      <c r="BA45" s="217"/>
      <c r="BB45" s="217"/>
      <c r="BC45" s="217"/>
      <c r="BD45" s="217"/>
      <c r="BE45" s="217"/>
      <c r="BF45" s="217"/>
      <c r="BG45" s="217"/>
      <c r="BH45" s="217"/>
    </row>
    <row r="46" spans="1:60" x14ac:dyDescent="0.2">
      <c r="A46" s="3"/>
      <c r="B46" s="4"/>
      <c r="C46" s="276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E46">
        <v>15</v>
      </c>
      <c r="AF46">
        <v>21</v>
      </c>
      <c r="AG46" t="s">
        <v>82</v>
      </c>
    </row>
    <row r="47" spans="1:60" x14ac:dyDescent="0.2">
      <c r="A47" s="220"/>
      <c r="B47" s="221" t="s">
        <v>31</v>
      </c>
      <c r="C47" s="274"/>
      <c r="D47" s="222"/>
      <c r="E47" s="223"/>
      <c r="F47" s="223"/>
      <c r="G47" s="267">
        <f>G8+G34+G39+G43</f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AE47">
        <f>SUMIF(L7:L45,AE46,G7:G45)</f>
        <v>0</v>
      </c>
      <c r="AF47">
        <f>SUMIF(L7:L45,AF46,G7:G45)</f>
        <v>0</v>
      </c>
      <c r="AG47" t="s">
        <v>161</v>
      </c>
    </row>
    <row r="48" spans="1:60" x14ac:dyDescent="0.2">
      <c r="A48" s="3"/>
      <c r="B48" s="4"/>
      <c r="C48" s="276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33" x14ac:dyDescent="0.2">
      <c r="A49" s="3"/>
      <c r="B49" s="4"/>
      <c r="C49" s="276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 x14ac:dyDescent="0.2">
      <c r="A50" s="224" t="s">
        <v>162</v>
      </c>
      <c r="B50" s="224"/>
      <c r="C50" s="277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33" x14ac:dyDescent="0.2">
      <c r="A51" s="225"/>
      <c r="B51" s="226"/>
      <c r="C51" s="278"/>
      <c r="D51" s="226"/>
      <c r="E51" s="226"/>
      <c r="F51" s="226"/>
      <c r="G51" s="227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AG51" t="s">
        <v>163</v>
      </c>
    </row>
    <row r="52" spans="1:33" x14ac:dyDescent="0.2">
      <c r="A52" s="228"/>
      <c r="B52" s="229"/>
      <c r="C52" s="279"/>
      <c r="D52" s="229"/>
      <c r="E52" s="229"/>
      <c r="F52" s="229"/>
      <c r="G52" s="230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33" x14ac:dyDescent="0.2">
      <c r="A53" s="228"/>
      <c r="B53" s="229"/>
      <c r="C53" s="279"/>
      <c r="D53" s="229"/>
      <c r="E53" s="229"/>
      <c r="F53" s="229"/>
      <c r="G53" s="230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33" x14ac:dyDescent="0.2">
      <c r="A54" s="228"/>
      <c r="B54" s="229"/>
      <c r="C54" s="279"/>
      <c r="D54" s="229"/>
      <c r="E54" s="229"/>
      <c r="F54" s="229"/>
      <c r="G54" s="230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33" x14ac:dyDescent="0.2">
      <c r="A55" s="231"/>
      <c r="B55" s="232"/>
      <c r="C55" s="280"/>
      <c r="D55" s="232"/>
      <c r="E55" s="232"/>
      <c r="F55" s="232"/>
      <c r="G55" s="23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33" x14ac:dyDescent="0.2">
      <c r="A56" s="3"/>
      <c r="B56" s="4"/>
      <c r="C56" s="276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33" x14ac:dyDescent="0.2">
      <c r="C57" s="281"/>
      <c r="D57" s="10"/>
      <c r="AG57" t="s">
        <v>164</v>
      </c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Eol6WohjgqRfJb3fGVD2Dbatm2hzsObUJwuu1WxISh2PhWUDYRsF3t1j27jZ4cZXk2E7QGSpBnBNLpbMPqz4Q==" saltValue="PaVu6rGIzA6hCT5HGG9V6A==" spinCount="100000" sheet="1"/>
  <mergeCells count="13">
    <mergeCell ref="C17:G17"/>
    <mergeCell ref="C18:G18"/>
    <mergeCell ref="C22:G22"/>
    <mergeCell ref="A1:G1"/>
    <mergeCell ref="C2:G2"/>
    <mergeCell ref="C3:G3"/>
    <mergeCell ref="C4:G4"/>
    <mergeCell ref="A50:C50"/>
    <mergeCell ref="A51:G55"/>
    <mergeCell ref="C11:G11"/>
    <mergeCell ref="C12:G12"/>
    <mergeCell ref="C14:G14"/>
    <mergeCell ref="C15:G1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C165DA-7AB4-402E-ABF7-7AF7F8E5E701}"/>
</file>

<file path=customXml/itemProps2.xml><?xml version="1.0" encoding="utf-8"?>
<ds:datastoreItem xmlns:ds="http://schemas.openxmlformats.org/officeDocument/2006/customXml" ds:itemID="{0091AD1D-4DBA-45A5-9655-935E6A0CFFEA}"/>
</file>

<file path=customXml/itemProps3.xml><?xml version="1.0" encoding="utf-8"?>
<ds:datastoreItem xmlns:ds="http://schemas.openxmlformats.org/officeDocument/2006/customXml" ds:itemID="{B0C97E76-ECCE-487E-B0BA-1EE87501B3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D.1.4 D.1.4d_01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'D.1.4 D.1.4d_01 Pol'!Názvy_tisku</vt:lpstr>
      <vt:lpstr>oadresa</vt:lpstr>
      <vt:lpstr>Stavba!Objednatel</vt:lpstr>
      <vt:lpstr>Stavba!Objekt</vt:lpstr>
      <vt:lpstr>'D.1.4 D.1.4d_01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Miloš Červený</dc:creator>
  <cp:lastModifiedBy>Miloš Červený</cp:lastModifiedBy>
  <cp:lastPrinted>2019-03-19T12:27:02Z</cp:lastPrinted>
  <dcterms:created xsi:type="dcterms:W3CDTF">2009-04-08T07:15:50Z</dcterms:created>
  <dcterms:modified xsi:type="dcterms:W3CDTF">2021-07-07T10:11:16Z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